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45" windowWidth="19920" windowHeight="7200"/>
  </bookViews>
  <sheets>
    <sheet name="дейност 1" sheetId="2" r:id="rId1"/>
    <sheet name="Train STAT" sheetId="1" r:id="rId2"/>
  </sheets>
  <definedNames>
    <definedName name="_xlnm._FilterDatabase" localSheetId="1" hidden="1">'Train STAT'!$A$42:$Q$295</definedName>
    <definedName name="solver_adj" localSheetId="1" hidden="1">'Train STAT'!#REF!</definedName>
    <definedName name="solver_cvg" localSheetId="1" hidden="1">0.0001</definedName>
    <definedName name="solver_drv" localSheetId="1" hidden="1">1</definedName>
    <definedName name="solver_eng" localSheetId="1" hidden="1">1</definedName>
    <definedName name="solver_est" localSheetId="1" hidden="1">1</definedName>
    <definedName name="solver_itr" localSheetId="1" hidden="1">2147483647</definedName>
    <definedName name="solver_lhs1" localSheetId="1" hidden="1">'Train STAT'!#REF!</definedName>
    <definedName name="solver_mip" localSheetId="1" hidden="1">2147483647</definedName>
    <definedName name="solver_mni" localSheetId="1" hidden="1">30</definedName>
    <definedName name="solver_mrt" localSheetId="1" hidden="1">0.075</definedName>
    <definedName name="solver_msl" localSheetId="1" hidden="1">2</definedName>
    <definedName name="solver_neg" localSheetId="1" hidden="1">1</definedName>
    <definedName name="solver_nod" localSheetId="1" hidden="1">2147483647</definedName>
    <definedName name="solver_num" localSheetId="1" hidden="1">1</definedName>
    <definedName name="solver_nwt" localSheetId="1" hidden="1">1</definedName>
    <definedName name="solver_opt" localSheetId="1" hidden="1">'Train STAT'!#REF!</definedName>
    <definedName name="solver_pre" localSheetId="1" hidden="1">0.000001</definedName>
    <definedName name="solver_rbv" localSheetId="1" hidden="1">1</definedName>
    <definedName name="solver_rel1" localSheetId="1" hidden="1">3</definedName>
    <definedName name="solver_rhs1" localSheetId="1" hidden="1">0.5</definedName>
    <definedName name="solver_rlx" localSheetId="1" hidden="1">2</definedName>
    <definedName name="solver_rsd" localSheetId="1" hidden="1">0</definedName>
    <definedName name="solver_scl" localSheetId="1" hidden="1">1</definedName>
    <definedName name="solver_sho" localSheetId="1" hidden="1">2</definedName>
    <definedName name="solver_ssz" localSheetId="1" hidden="1">100</definedName>
    <definedName name="solver_tim" localSheetId="1" hidden="1">2147483647</definedName>
    <definedName name="solver_tol" localSheetId="1" hidden="1">0.01</definedName>
    <definedName name="solver_typ" localSheetId="1" hidden="1">2</definedName>
    <definedName name="solver_val" localSheetId="1" hidden="1">0</definedName>
    <definedName name="solver_ver" localSheetId="1" hidden="1">3</definedName>
  </definedNames>
  <calcPr calcId="125725"/>
</workbook>
</file>

<file path=xl/calcChain.xml><?xml version="1.0" encoding="utf-8"?>
<calcChain xmlns="http://schemas.openxmlformats.org/spreadsheetml/2006/main">
  <c r="I295" i="1"/>
  <c r="K295" s="1"/>
  <c r="I294"/>
  <c r="I293"/>
  <c r="K293" s="1"/>
  <c r="I292"/>
  <c r="I291"/>
  <c r="E291"/>
  <c r="I290"/>
  <c r="E290"/>
  <c r="I289"/>
  <c r="E289"/>
  <c r="I288"/>
  <c r="E288"/>
  <c r="I287"/>
  <c r="K287" s="1"/>
  <c r="I286"/>
  <c r="E286"/>
  <c r="I285"/>
  <c r="K285" s="1"/>
  <c r="I284"/>
  <c r="I283"/>
  <c r="K283" s="1"/>
  <c r="I282"/>
  <c r="I281"/>
  <c r="K281" s="1"/>
  <c r="I280"/>
  <c r="I279"/>
  <c r="K279" s="1"/>
  <c r="I278"/>
  <c r="I277"/>
  <c r="K277" s="1"/>
  <c r="I276"/>
  <c r="I275"/>
  <c r="K275" s="1"/>
  <c r="I274"/>
  <c r="I273"/>
  <c r="K273" s="1"/>
  <c r="I272"/>
  <c r="I271"/>
  <c r="K271" s="1"/>
  <c r="I270"/>
  <c r="I269"/>
  <c r="K269" s="1"/>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1"/>
  <c r="I190"/>
  <c r="I189"/>
  <c r="I188"/>
  <c r="I187"/>
  <c r="I186"/>
  <c r="I185"/>
  <c r="I184"/>
  <c r="I183"/>
  <c r="I182"/>
  <c r="I181"/>
  <c r="I180"/>
  <c r="I179"/>
  <c r="I178"/>
  <c r="I177"/>
  <c r="I176"/>
  <c r="I175"/>
  <c r="I174"/>
  <c r="I173"/>
  <c r="I172"/>
  <c r="E172"/>
  <c r="I171"/>
  <c r="E171"/>
  <c r="I170"/>
  <c r="E170"/>
  <c r="I169"/>
  <c r="E169"/>
  <c r="I168"/>
  <c r="I167"/>
  <c r="I166"/>
  <c r="I165"/>
  <c r="I164"/>
  <c r="I163"/>
  <c r="K163" s="1"/>
  <c r="I162"/>
  <c r="I161"/>
  <c r="I160"/>
  <c r="I159"/>
  <c r="I158"/>
  <c r="I157"/>
  <c r="I156"/>
  <c r="I155"/>
  <c r="K155" s="1"/>
  <c r="I154"/>
  <c r="I153"/>
  <c r="I152"/>
  <c r="I151"/>
  <c r="I150"/>
  <c r="I149"/>
  <c r="I148"/>
  <c r="I147"/>
  <c r="K147" s="1"/>
  <c r="I146"/>
  <c r="I145"/>
  <c r="I144"/>
  <c r="I143"/>
  <c r="K143" s="1"/>
  <c r="I142"/>
  <c r="I141"/>
  <c r="I140"/>
  <c r="I139"/>
  <c r="K139" s="1"/>
  <c r="I138"/>
  <c r="I137"/>
  <c r="I136"/>
  <c r="I135"/>
  <c r="I134"/>
  <c r="I133"/>
  <c r="I132"/>
  <c r="I131"/>
  <c r="K131" s="1"/>
  <c r="I130"/>
  <c r="I129"/>
  <c r="I128"/>
  <c r="I127"/>
  <c r="I126"/>
  <c r="I125"/>
  <c r="I124"/>
  <c r="K123"/>
  <c r="I123"/>
  <c r="I122"/>
  <c r="I121"/>
  <c r="I120"/>
  <c r="I119"/>
  <c r="I118"/>
  <c r="I117"/>
  <c r="I116"/>
  <c r="I115"/>
  <c r="I114"/>
  <c r="I113"/>
  <c r="I112"/>
  <c r="I111"/>
  <c r="K111" s="1"/>
  <c r="I110"/>
  <c r="I109"/>
  <c r="I108"/>
  <c r="I107"/>
  <c r="I106"/>
  <c r="I105"/>
  <c r="I104"/>
  <c r="I103"/>
  <c r="K103" s="1"/>
  <c r="I102"/>
  <c r="I101"/>
  <c r="I100"/>
  <c r="I99"/>
  <c r="I98"/>
  <c r="I97"/>
  <c r="I96"/>
  <c r="I95"/>
  <c r="K95" s="1"/>
  <c r="I94"/>
  <c r="I93"/>
  <c r="I92"/>
  <c r="I91"/>
  <c r="I90"/>
  <c r="I89"/>
  <c r="I88"/>
  <c r="I87"/>
  <c r="I86"/>
  <c r="I85"/>
  <c r="I84"/>
  <c r="I83"/>
  <c r="I82"/>
  <c r="I81"/>
  <c r="I80"/>
  <c r="I79"/>
  <c r="K79" s="1"/>
  <c r="I78"/>
  <c r="I77"/>
  <c r="I76"/>
  <c r="I75"/>
  <c r="I74"/>
  <c r="I73"/>
  <c r="I72"/>
  <c r="I71"/>
  <c r="I70"/>
  <c r="I69"/>
  <c r="I68"/>
  <c r="I67"/>
  <c r="I66"/>
  <c r="I65"/>
  <c r="I64"/>
  <c r="I63"/>
  <c r="I62"/>
  <c r="I61"/>
  <c r="I60"/>
  <c r="I59"/>
  <c r="I58"/>
  <c r="I57"/>
  <c r="I56"/>
  <c r="I55"/>
  <c r="K55" s="1"/>
  <c r="I54"/>
  <c r="I53"/>
  <c r="I52"/>
  <c r="I51"/>
  <c r="I50"/>
  <c r="I49"/>
  <c r="I48"/>
  <c r="I47"/>
  <c r="I46"/>
  <c r="I45"/>
  <c r="I44"/>
  <c r="I43"/>
  <c r="K43" s="1"/>
  <c r="F40"/>
  <c r="F39"/>
  <c r="F38"/>
  <c r="C10"/>
  <c r="E40" l="1"/>
  <c r="E38"/>
  <c r="E39"/>
  <c r="I38"/>
  <c r="K64"/>
  <c r="K81"/>
  <c r="K91"/>
  <c r="K99"/>
  <c r="K107"/>
  <c r="K115"/>
  <c r="K119"/>
  <c r="K127"/>
  <c r="K135"/>
  <c r="K151"/>
  <c r="K159"/>
  <c r="K186"/>
  <c r="K62"/>
  <c r="K66"/>
  <c r="K89"/>
  <c r="K93"/>
  <c r="K97"/>
  <c r="K101"/>
  <c r="K105"/>
  <c r="K109"/>
  <c r="K113"/>
  <c r="K117"/>
  <c r="K121"/>
  <c r="K125"/>
  <c r="K129"/>
  <c r="K133"/>
  <c r="K137"/>
  <c r="K141"/>
  <c r="K145"/>
  <c r="K149"/>
  <c r="K153"/>
  <c r="K157"/>
  <c r="K161"/>
  <c r="K165"/>
  <c r="K168"/>
  <c r="K172"/>
  <c r="K174"/>
  <c r="K188"/>
  <c r="K267"/>
  <c r="K291"/>
  <c r="I40"/>
  <c r="K51"/>
  <c r="K53"/>
  <c r="K57"/>
  <c r="K59"/>
  <c r="K61"/>
  <c r="K68"/>
  <c r="K70"/>
  <c r="K72"/>
  <c r="K74"/>
  <c r="K76"/>
  <c r="K78"/>
  <c r="K83"/>
  <c r="K85"/>
  <c r="K87"/>
  <c r="K166"/>
  <c r="K170"/>
  <c r="K176"/>
  <c r="K178"/>
  <c r="K180"/>
  <c r="K182"/>
  <c r="K184"/>
  <c r="K190"/>
  <c r="K192"/>
  <c r="K194"/>
  <c r="K196"/>
  <c r="K198"/>
  <c r="K200"/>
  <c r="K202"/>
  <c r="K204"/>
  <c r="K206"/>
  <c r="K208"/>
  <c r="K210"/>
  <c r="K212"/>
  <c r="K214"/>
  <c r="K216"/>
  <c r="K218"/>
  <c r="K220"/>
  <c r="K222"/>
  <c r="K224"/>
  <c r="K226"/>
  <c r="K228"/>
  <c r="K230"/>
  <c r="K232"/>
  <c r="K234"/>
  <c r="K236"/>
  <c r="K238"/>
  <c r="K240"/>
  <c r="K242"/>
  <c r="K244"/>
  <c r="K246"/>
  <c r="K248"/>
  <c r="K250"/>
  <c r="K252"/>
  <c r="K254"/>
  <c r="K256"/>
  <c r="K258"/>
  <c r="K260"/>
  <c r="K262"/>
  <c r="K264"/>
  <c r="K289"/>
  <c r="K84"/>
  <c r="K96"/>
  <c r="K98"/>
  <c r="K102"/>
  <c r="K104"/>
  <c r="I39"/>
  <c r="K44"/>
  <c r="K45"/>
  <c r="K46"/>
  <c r="K47"/>
  <c r="K48"/>
  <c r="K49"/>
  <c r="K50"/>
  <c r="K52"/>
  <c r="K54"/>
  <c r="K56"/>
  <c r="K58"/>
  <c r="K60"/>
  <c r="K63"/>
  <c r="K65"/>
  <c r="K67"/>
  <c r="K69"/>
  <c r="K71"/>
  <c r="K73"/>
  <c r="K75"/>
  <c r="K77"/>
  <c r="K80"/>
  <c r="K82"/>
  <c r="K86"/>
  <c r="K88"/>
  <c r="K90"/>
  <c r="K92"/>
  <c r="K94"/>
  <c r="K100"/>
  <c r="K167"/>
  <c r="K169"/>
  <c r="K171"/>
  <c r="K173"/>
  <c r="K175"/>
  <c r="K177"/>
  <c r="K179"/>
  <c r="K181"/>
  <c r="K183"/>
  <c r="K185"/>
  <c r="K187"/>
  <c r="K189"/>
  <c r="K191"/>
  <c r="K193"/>
  <c r="K195"/>
  <c r="K106"/>
  <c r="K108"/>
  <c r="K110"/>
  <c r="K112"/>
  <c r="K114"/>
  <c r="K116"/>
  <c r="K118"/>
  <c r="K120"/>
  <c r="K122"/>
  <c r="K124"/>
  <c r="K126"/>
  <c r="K128"/>
  <c r="K130"/>
  <c r="K132"/>
  <c r="K134"/>
  <c r="K136"/>
  <c r="K138"/>
  <c r="K140"/>
  <c r="K142"/>
  <c r="K144"/>
  <c r="K146"/>
  <c r="K148"/>
  <c r="K150"/>
  <c r="K152"/>
  <c r="K154"/>
  <c r="K156"/>
  <c r="K158"/>
  <c r="K160"/>
  <c r="K162"/>
  <c r="K164"/>
  <c r="K223"/>
  <c r="K225"/>
  <c r="K227"/>
  <c r="K229"/>
  <c r="K231"/>
  <c r="K233"/>
  <c r="K197"/>
  <c r="K199"/>
  <c r="K201"/>
  <c r="K203"/>
  <c r="K205"/>
  <c r="K207"/>
  <c r="K209"/>
  <c r="K211"/>
  <c r="K213"/>
  <c r="K215"/>
  <c r="K217"/>
  <c r="K219"/>
  <c r="K221"/>
  <c r="K272"/>
  <c r="K235"/>
  <c r="K237"/>
  <c r="K239"/>
  <c r="K241"/>
  <c r="K243"/>
  <c r="K245"/>
  <c r="K247"/>
  <c r="K249"/>
  <c r="K251"/>
  <c r="K253"/>
  <c r="K255"/>
  <c r="K257"/>
  <c r="K259"/>
  <c r="K261"/>
  <c r="K263"/>
  <c r="K265"/>
  <c r="K266"/>
  <c r="K268"/>
  <c r="K270"/>
  <c r="K274"/>
  <c r="K276"/>
  <c r="K278"/>
  <c r="K280"/>
  <c r="K282"/>
  <c r="K284"/>
  <c r="K286"/>
  <c r="K288"/>
  <c r="K290"/>
  <c r="K292"/>
  <c r="K294"/>
  <c r="C9"/>
  <c r="O32" l="1"/>
  <c r="L32"/>
  <c r="C12"/>
  <c r="J32"/>
  <c r="C8"/>
  <c r="C7"/>
  <c r="C11" s="1"/>
  <c r="C5"/>
  <c r="E5"/>
  <c r="C4"/>
  <c r="C3"/>
  <c r="C6" l="1"/>
  <c r="F4"/>
  <c r="K4"/>
  <c r="Q4"/>
  <c r="I4"/>
  <c r="N4"/>
  <c r="E6"/>
  <c r="F5" l="1"/>
  <c r="K5"/>
  <c r="Q5"/>
  <c r="E7"/>
  <c r="I5"/>
  <c r="N5"/>
  <c r="K6" l="1"/>
  <c r="F6"/>
  <c r="Q6"/>
  <c r="Q7"/>
  <c r="F7"/>
  <c r="E8"/>
  <c r="I6"/>
  <c r="N6"/>
  <c r="K7" l="1"/>
  <c r="E9"/>
  <c r="I7"/>
  <c r="N7"/>
  <c r="F8" l="1"/>
  <c r="K8"/>
  <c r="Q8"/>
  <c r="Q9"/>
  <c r="F9"/>
  <c r="E10"/>
  <c r="I8"/>
  <c r="N8"/>
  <c r="K9" l="1"/>
  <c r="E11"/>
  <c r="Q10"/>
  <c r="N10"/>
  <c r="K10"/>
  <c r="I10"/>
  <c r="F10"/>
  <c r="I9"/>
  <c r="N9"/>
  <c r="E12" l="1"/>
  <c r="N11"/>
  <c r="Q11" l="1"/>
  <c r="I11"/>
  <c r="F11"/>
  <c r="E13"/>
  <c r="N12"/>
  <c r="I12"/>
  <c r="K11"/>
  <c r="F12" l="1"/>
  <c r="K12"/>
  <c r="Q12"/>
  <c r="E14"/>
  <c r="Q13"/>
  <c r="N13"/>
  <c r="K13"/>
  <c r="I13"/>
  <c r="F13"/>
  <c r="E15" l="1"/>
  <c r="Q14"/>
  <c r="N14"/>
  <c r="K14"/>
  <c r="I14"/>
  <c r="F14"/>
  <c r="E16" l="1"/>
  <c r="Q15"/>
  <c r="N15"/>
  <c r="K15"/>
  <c r="I15"/>
  <c r="F15"/>
  <c r="E17" l="1"/>
  <c r="F16" l="1"/>
  <c r="Q16"/>
  <c r="K16"/>
  <c r="E18"/>
  <c r="I16"/>
  <c r="N16"/>
  <c r="F17" l="1"/>
  <c r="K17"/>
  <c r="Q17"/>
  <c r="E19"/>
  <c r="I17"/>
  <c r="N17"/>
  <c r="F18" l="1"/>
  <c r="K18"/>
  <c r="Q18"/>
  <c r="E20"/>
  <c r="Q19"/>
  <c r="N19"/>
  <c r="K19"/>
  <c r="I19"/>
  <c r="F19"/>
  <c r="I18"/>
  <c r="N18"/>
  <c r="E21" l="1"/>
  <c r="I20" l="1"/>
  <c r="F20"/>
  <c r="K20"/>
  <c r="Q20"/>
  <c r="E22"/>
  <c r="N21"/>
  <c r="I21"/>
  <c r="N20"/>
  <c r="E23" l="1"/>
  <c r="F21"/>
  <c r="K21"/>
  <c r="Q21"/>
  <c r="F22" l="1"/>
  <c r="K22"/>
  <c r="Q22"/>
  <c r="E24"/>
  <c r="I22"/>
  <c r="N22"/>
  <c r="F23" l="1"/>
  <c r="K23"/>
  <c r="Q23"/>
  <c r="E25"/>
  <c r="N24"/>
  <c r="I23"/>
  <c r="N23"/>
  <c r="I24" l="1"/>
  <c r="F24"/>
  <c r="Q24"/>
  <c r="E26"/>
  <c r="Q25"/>
  <c r="N25"/>
  <c r="K25"/>
  <c r="I25"/>
  <c r="F25"/>
  <c r="K24"/>
  <c r="E27" l="1"/>
  <c r="K26"/>
  <c r="F26"/>
  <c r="Q26" l="1"/>
  <c r="I26"/>
  <c r="E28"/>
  <c r="Q27"/>
  <c r="N27"/>
  <c r="K27"/>
  <c r="I27"/>
  <c r="F27"/>
  <c r="N26"/>
  <c r="E29" l="1"/>
  <c r="N28"/>
  <c r="I28"/>
  <c r="Q28" l="1"/>
  <c r="F28"/>
  <c r="Q29"/>
  <c r="Q30" s="1"/>
  <c r="K29"/>
  <c r="F29"/>
  <c r="F30" s="1"/>
  <c r="N29"/>
  <c r="N30" s="1"/>
  <c r="I29"/>
  <c r="I30" s="1"/>
  <c r="K28"/>
  <c r="J27" l="1"/>
  <c r="J25"/>
  <c r="J22"/>
  <c r="J21"/>
  <c r="J19"/>
  <c r="J14"/>
  <c r="J13"/>
  <c r="J12"/>
  <c r="J10"/>
  <c r="J29"/>
  <c r="J28"/>
  <c r="J26"/>
  <c r="J24"/>
  <c r="J11"/>
  <c r="J23"/>
  <c r="J20"/>
  <c r="J18"/>
  <c r="J17"/>
  <c r="J16"/>
  <c r="J15"/>
  <c r="J9"/>
  <c r="J4"/>
  <c r="J8"/>
  <c r="J7"/>
  <c r="J6"/>
  <c r="J5"/>
  <c r="K30"/>
  <c r="O27"/>
  <c r="O25"/>
  <c r="O22"/>
  <c r="O21"/>
  <c r="O14"/>
  <c r="O13"/>
  <c r="O12"/>
  <c r="O10"/>
  <c r="O29"/>
  <c r="O28"/>
  <c r="O26"/>
  <c r="O24"/>
  <c r="O11"/>
  <c r="O23"/>
  <c r="O20"/>
  <c r="O19"/>
  <c r="O18"/>
  <c r="O17"/>
  <c r="O16"/>
  <c r="O15"/>
  <c r="O9"/>
  <c r="O4"/>
  <c r="O8"/>
  <c r="O7"/>
  <c r="O6"/>
  <c r="O5"/>
  <c r="G23"/>
  <c r="G22"/>
  <c r="G20"/>
  <c r="G18"/>
  <c r="G17"/>
  <c r="G16"/>
  <c r="F31"/>
  <c r="G29"/>
  <c r="G28"/>
  <c r="G26"/>
  <c r="G24"/>
  <c r="G11"/>
  <c r="G27"/>
  <c r="G25"/>
  <c r="G21"/>
  <c r="G19"/>
  <c r="G15"/>
  <c r="G14"/>
  <c r="G13"/>
  <c r="G12"/>
  <c r="G10"/>
  <c r="G9"/>
  <c r="G4"/>
  <c r="G8"/>
  <c r="G7"/>
  <c r="G6"/>
  <c r="G5"/>
  <c r="L23" l="1"/>
  <c r="L20"/>
  <c r="L19"/>
  <c r="L18"/>
  <c r="L17"/>
  <c r="L16"/>
  <c r="L15"/>
  <c r="L29"/>
  <c r="L28"/>
  <c r="L26"/>
  <c r="L24"/>
  <c r="L11"/>
  <c r="L27"/>
  <c r="L25"/>
  <c r="L22"/>
  <c r="L21"/>
  <c r="L14"/>
  <c r="L13"/>
  <c r="L12"/>
  <c r="L10"/>
  <c r="L9"/>
  <c r="L4"/>
  <c r="L8"/>
  <c r="L7"/>
  <c r="L6"/>
  <c r="L5"/>
</calcChain>
</file>

<file path=xl/sharedStrings.xml><?xml version="1.0" encoding="utf-8"?>
<sst xmlns="http://schemas.openxmlformats.org/spreadsheetml/2006/main" count="1138" uniqueCount="492">
  <si>
    <t>Stats: стойност на участник</t>
  </si>
  <si>
    <t>По тип</t>
  </si>
  <si>
    <t>По място</t>
  </si>
  <si>
    <t>По разходи</t>
  </si>
  <si>
    <t>По тема</t>
  </si>
  <si>
    <t>тип:</t>
  </si>
  <si>
    <t>място</t>
  </si>
  <si>
    <t>разходи</t>
  </si>
  <si>
    <t>тема</t>
  </si>
  <si>
    <t>лектори</t>
  </si>
  <si>
    <t>num</t>
  </si>
  <si>
    <t>Брой</t>
  </si>
  <si>
    <t>честота</t>
  </si>
  <si>
    <t>кумулативно</t>
  </si>
  <si>
    <t>Freq</t>
  </si>
  <si>
    <t>cummul</t>
  </si>
  <si>
    <t>Критерии за извличане на данни от източниците</t>
  </si>
  <si>
    <t>min</t>
  </si>
  <si>
    <t>Минимум</t>
  </si>
  <si>
    <t>a</t>
  </si>
  <si>
    <t>Тип обучение</t>
  </si>
  <si>
    <t>max</t>
  </si>
  <si>
    <t>Максимум</t>
  </si>
  <si>
    <t>b</t>
  </si>
  <si>
    <t>a1</t>
  </si>
  <si>
    <t>Семинар - продължителност 1-7 дни</t>
  </si>
  <si>
    <t>average</t>
  </si>
  <si>
    <t>Размах</t>
  </si>
  <si>
    <t>c</t>
  </si>
  <si>
    <t>a2</t>
  </si>
  <si>
    <t>Курс - продължителност от няколко седмици до няколко месеца</t>
  </si>
  <si>
    <t>median</t>
  </si>
  <si>
    <t>Средна стойност</t>
  </si>
  <si>
    <t>d</t>
  </si>
  <si>
    <t>a3</t>
  </si>
  <si>
    <t>Дистанционно обучение</t>
  </si>
  <si>
    <t>SD</t>
  </si>
  <si>
    <t>Медиана</t>
  </si>
  <si>
    <t>e</t>
  </si>
  <si>
    <t>a4</t>
  </si>
  <si>
    <t>Работно / учебно посещение</t>
  </si>
  <si>
    <t>Vari</t>
  </si>
  <si>
    <t>Мода</t>
  </si>
  <si>
    <t>a5</t>
  </si>
  <si>
    <t>Конференция</t>
  </si>
  <si>
    <t>Mode</t>
  </si>
  <si>
    <t>Стандартно отклонение</t>
  </si>
  <si>
    <t>Коефициент на вариация</t>
  </si>
  <si>
    <t>Място на провеждане</t>
  </si>
  <si>
    <t>Коефициент на асиметрия</t>
  </si>
  <si>
    <t>b1</t>
  </si>
  <si>
    <t>На място - без нужда от организирано пътуване</t>
  </si>
  <si>
    <t>b2</t>
  </si>
  <si>
    <t>Изнесено - в България</t>
  </si>
  <si>
    <t>b3</t>
  </si>
  <si>
    <t>Изнесено - в чужбина</t>
  </si>
  <si>
    <t>Обхват на разходите</t>
  </si>
  <si>
    <t>c1</t>
  </si>
  <si>
    <t>Само за лектори</t>
  </si>
  <si>
    <t>Лектори</t>
  </si>
  <si>
    <t>Организация</t>
  </si>
  <si>
    <t>c2</t>
  </si>
  <si>
    <t>За лектори и организация (наем, консумативи и пр.)</t>
  </si>
  <si>
    <t>c3</t>
  </si>
  <si>
    <t>За лектори, организация, и пътни и квартирни</t>
  </si>
  <si>
    <t>Тема</t>
  </si>
  <si>
    <t>d1</t>
  </si>
  <si>
    <t>С общо приложение - език, компютърни умения и др.</t>
  </si>
  <si>
    <t>d2</t>
  </si>
  <si>
    <t>С приложение, специфично за дейността или организацията</t>
  </si>
  <si>
    <t>d3</t>
  </si>
  <si>
    <t>Други (soft skills, лидерски умения и подобни) или неуточнени теми</t>
  </si>
  <si>
    <t>e1</t>
  </si>
  <si>
    <t>Външни за организацията</t>
  </si>
  <si>
    <t>e2</t>
  </si>
  <si>
    <t>Вътрешни за организацията</t>
  </si>
  <si>
    <t>Източник на информация</t>
  </si>
  <si>
    <t>Одобрени бюджети по оперативни програми за периода 2007-2013</t>
  </si>
  <si>
    <t>ОПАК - 133 бюджета</t>
  </si>
  <si>
    <t>ОПИК - [ ] бюджета</t>
  </si>
  <si>
    <t>ОПНОИР - [ ] бюджета</t>
  </si>
  <si>
    <t>мин</t>
  </si>
  <si>
    <t>макс</t>
  </si>
  <si>
    <t>сред</t>
  </si>
  <si>
    <t>Програма</t>
  </si>
  <si>
    <t>Бюджет</t>
  </si>
  <si>
    <t>бенефициент</t>
  </si>
  <si>
    <t>Наименование на разходите</t>
  </si>
  <si>
    <t>бюджетирана стойност</t>
  </si>
  <si>
    <t>брой участници</t>
  </si>
  <si>
    <t>брой събития</t>
  </si>
  <si>
    <t>продължителност в дни за едно събитие</t>
  </si>
  <si>
    <t>продължителност в дни за всички събития</t>
  </si>
  <si>
    <t>продължителност в часове</t>
  </si>
  <si>
    <t>цена за 1 обучаващ се за 1 ден</t>
  </si>
  <si>
    <t>тип обучение</t>
  </si>
  <si>
    <t>място на провеждане</t>
  </si>
  <si>
    <t>обхват на разходите</t>
  </si>
  <si>
    <t>ОПАК</t>
  </si>
  <si>
    <t>10-31-7 CPC</t>
  </si>
  <si>
    <t>НАП</t>
  </si>
  <si>
    <t>1. Обучениe на  100 служители на НАП за „Въведение в СУСИ по стандарт БДС ISO/IEC 27001:2006” и общите принципи и правила на СУСИ по стандарт БДС ISO/IEC 27001:2006.  Обучението е с продължителност 2 дни. Разходите за командировки (дневни, пътни, нощувки), наем на зала за обучението, провеждане на самото обучение и материалите за обучение са за сметка на Изпълнителя. 
2. Обучение на 100 служители на НАП за „Разработване и внедряване на СУСИ по стандарт БДС ISO/IEC 27001:2006”. Обучението е с продължителност 5 дни. Разходите за командировки (дневни, пътни, нощувки), наем на зала за обучението, провеждане на самото обучение и материалите за обучение са за сметка на Изпълнителя. Като част от материалите за обучение следва да се осигури по едно копие за всеки обучаем на стандарт БДС ISO/IEC 27001:2006 на български език.
3. Обучение на 60 служители на НАП за вътрешни одитори на СУСИ по стандарт БДС ISO/IEC 27001:2006. Обучението е с продължителност 2 дни. В обучението ще се включат необходимия брой служители от ЦУ на НАП. Като част от материалите за обучение следва да се осигури по едно копие за всеки обучаем на стандарт БДС ISO/IEC 27001:2006 на български език. Разходите за командировки (дневни, пътни, нощувки), наем на зала за обучението, провеждане на самото обучение и материалите за обучение са за сметка на Изпълнителя.</t>
  </si>
  <si>
    <t>13-22-12 СРС</t>
  </si>
  <si>
    <t>Община Пловдив</t>
  </si>
  <si>
    <t>Обучение по "Английски език"  за 80 участника за 5 дни /не е приложим ЗОП/ ЧЕО-1А</t>
  </si>
  <si>
    <t>Обучение по "Етика за специалисти" за 20 участника за 2 дни /не е приложим ЗОП/ ПР-25</t>
  </si>
  <si>
    <t>Обучение по "Работа със специфични групи"  за 40 участника за 2 дни /процедура по ЗОП/
"Евро-Алианс"ООД, рег.по ЗДДС 24.06.2002
Договор №14ДГ906/09,07,2014 г.
срок-60 календарни дни
общо: 5760 лв.(4800 лв.без ДДС)</t>
  </si>
  <si>
    <t>13-22-14 СРС</t>
  </si>
  <si>
    <t>Община Берковица</t>
  </si>
  <si>
    <t>"Изграждане на публичен имидж"</t>
  </si>
  <si>
    <t>"Делова комуникация и етикет"</t>
  </si>
  <si>
    <t>Обучение на тема "Междукултурна комуникация, толерантност и антидискриминация" за 20 участника за 3 дни
Дог. ОП-3-026/10.03.2014 г.
"СТИК"ЕООД, рег. По ДДС от 18.04.2006 г.
стойност 56 040,00 лева (46 700,00 лева без ДДС)
т. 1 от ЦО-13 920,00 лева (11 600,00 лева без ДДС)</t>
  </si>
  <si>
    <t>Обучение на тема "Методи за повишаване на личната продуктивност и ефективността на екипите в организацията" за 60 участника за 3 дни
Дог. ОП-3-026/10.03.2014 г.
"СТИК"ЕООД, рег. По ДДС от 18.04.2006 г.
стойност 56 040,00 лева (46 700,00 лева без ДДС)
т. 2 от ЦО-42 120,00 лева (35 100,00 лева без ДДС)</t>
  </si>
  <si>
    <t>13-22-16 CPC</t>
  </si>
  <si>
    <t>Община Велики Преслав</t>
  </si>
  <si>
    <t>Усъвършенстване на вътрешните комуникации – залог за ефективност на управленския процес и добър имидж в обществото - ЕФ2</t>
  </si>
  <si>
    <t>Лидерски умения и екипна ефективност - 15 576,00 лв. с ДДС
28-30.03.2014, хотел "Азалия", к.к. Св.св. Константн и Елена, 20 бр. (ИП2)</t>
  </si>
  <si>
    <t xml:space="preserve">Повишаване на мотивацията на служителите за изграждане на организационна принадлежност и идентификация - 29 952,00 лв. с ДДС
09-11.05.2014, к-с Планинкси изглед, с. Ябълковец - 40 бр. (ИП3) </t>
  </si>
  <si>
    <t>Интеграция на малцинствата и ролята на общинските служители за реализирането на интеграционните процеси - 11 232,00 лв. с ДДС
11-13.07.2014, х-л Островче, гр. Разград, 15 бр.</t>
  </si>
  <si>
    <t>Ефективно взаимодействие на служителите от местната администрация с хора от уязвимите групи -11 232,00 лв. с ДДС
01-03.08.2014, Гранд хотел Варна, к.к. Св. Св. Константин и Елена, 15 бр.</t>
  </si>
  <si>
    <t>13-22-17 CPC</t>
  </si>
  <si>
    <t>Община Аксаково</t>
  </si>
  <si>
    <t>"Нанотехнологиии и електронна идентичност"</t>
  </si>
  <si>
    <t>"Административна стилистика"</t>
  </si>
  <si>
    <t>Обучение на тема "Развитие на умения за лична ефективност, организиране и планиране на работното време " за 50 участника за 3 дни 
"ЕВРИКА 3М" ЕООД рег. по ЗДДС 01.08.2014г.
договор № 211/14.05.2014г. 
34 800 лв. с ДДС (29 000,00 лв.без ДДС)</t>
  </si>
  <si>
    <t>Обучение на тема "Успешният екип – създаване, мотивиране и развитие" за 18 участника за 3 дни, /процедура ЗОП/
"ЕВРИКА 3М" ЕООД рег. по ЗДДС 01.08.2014г.
договор № 211/14.05.2014г. 
12 000,00 лв. с ДДС (10 000,00 лв.без ДДС)</t>
  </si>
  <si>
    <t>13-22-18 CPC</t>
  </si>
  <si>
    <t>АГКК</t>
  </si>
  <si>
    <t>1.1. Обучение по цифрова катография  за 20 участника за 6 дни, 48 часа Модул 1 ЦО 15 400,00 лева (етап 3+1/3етап 1+1/3 етап 5)</t>
  </si>
  <si>
    <t>1.2. Обучение по дистанционни методи за 20 участника за 6 дни, 48 часа  Модул 2 ЦО 15 400,00 лева (етап 2+1/3етап 1+1/3 етап 5)</t>
  </si>
  <si>
    <t>1.3. Обучение по ГИС за 20 участника за 6 дни, 48 часа Модул 3 ЦО 15 400,00 лева (етап 4+1/3етап 1+1/3 етап 5)</t>
  </si>
  <si>
    <t>2.1. „Бази данни с MS Access (начинаещи)” (ИТО-20) : 2 участници за 3 дни, 18 учебни часа;</t>
  </si>
  <si>
    <t>2.2. „Бази данни с MS Access (напреднали)” (ИТО-21) : 2 участници за 3 дни, 18 учебни часа, такса за обучение 120 лева;</t>
  </si>
  <si>
    <t xml:space="preserve">2.3. „Оптимизиране на бази данни в MS Access с Visual Basic” (ИТО-22) : 3 дни, 18 учебни часа; </t>
  </si>
  <si>
    <t>13-22-4 CPC</t>
  </si>
  <si>
    <t>Община Никола Козлево</t>
  </si>
  <si>
    <t>Дейност 2: Обучение по: "Модулно обучение по ключови компетентности" за 70 участника за 3 дни
- стойност на услугата: 52 416,00 лв. с ДДС (70*624,00=43 680,00 лв. без  ДДС)</t>
  </si>
  <si>
    <t xml:space="preserve">ИПА: "Усървъшенстване на вътрешната комуникация в администрацията" (ЕФ-2) </t>
  </si>
  <si>
    <t xml:space="preserve">ИПА: "Основни производства по АПК" за неюристи (ПР-6) </t>
  </si>
  <si>
    <t xml:space="preserve">ИПА: "Методи и техники за прозрачна администрация" (ПР-28) </t>
  </si>
  <si>
    <t xml:space="preserve">ИПА: "Системи за управление на информационната сигурност на административното звено" (ИТО-3) </t>
  </si>
  <si>
    <t>13-22-5 CPC</t>
  </si>
  <si>
    <t>Община Нови пазар</t>
  </si>
  <si>
    <t>Обучение по  Делова етика (УА-7) за 5 участника за 2 дни (ИПА)</t>
  </si>
  <si>
    <t>Обучение по   Управление и оценка на изпълнението (ЧР-2) за 5 участника за 2 дни (ИПА)</t>
  </si>
  <si>
    <t>Обучение по   Методи и техника за прозрачна администрация (ПР-28) за 5 участника за 1 ден (ИПА)</t>
  </si>
  <si>
    <t>Обучение по   Административно обслужване (ИТО-4) за 10 участника за 2 дни (ИПА)</t>
  </si>
  <si>
    <t>Обучение по   Обмен на данни между MS EXCEL и MS WORD (ИТО-11) за 10 участника за 1.5 дни (ИПА)</t>
  </si>
  <si>
    <t>Обучение по Хитрости /TIP&amp;TRICK/ в MS EXCEL (ИТО-17) за 5 участника за 1.5 дни (ИПА)</t>
  </si>
  <si>
    <t>Обучение по Управление на конфликта на интереси и умения за деклариране за 50 участника за 3 дни (процедура по ЗОП)
- ЕВРИКА ЗМ ЕООД
- Договор No 277/14.04.2014
- 24 900.00 лева (20 750.00 лева)
- (50*415.00 лева без ДДС)</t>
  </si>
  <si>
    <t>13-22-7 CPC</t>
  </si>
  <si>
    <t>Община Бяла (Варна)</t>
  </si>
  <si>
    <t>Обучение в ИПА по "Управление на промяната, времето и стрвса" ЧР-5 - (23.04 - 25.04.2014)</t>
  </si>
  <si>
    <t>A 12-22-17 СРC</t>
  </si>
  <si>
    <t>Община Приморско</t>
  </si>
  <si>
    <t>5.2.1.1 Основни производства по АПК (за неюристи) (ПР-6)</t>
  </si>
  <si>
    <t>5.2.1.2 Управление на отпадъците. Европейски норми и практики (ПР-16)</t>
  </si>
  <si>
    <t xml:space="preserve">5.2.1.3 Електронни таблици с MS EXCEL (напреднали) (ИТО-9) </t>
  </si>
  <si>
    <t>5.2.2.2 3-дневно специализирано обучение  за 6 участници на тема защита и опазване на природните ресурси, защитените видове и бреговата ивица на Община Приморско
- 12.12.2013-14.12.2013 - зала в общ.Приморско
- 3,528.00 лева (6*490.00 = 2,940.00 лева)</t>
  </si>
  <si>
    <t>5.2.3.1 Обучение по екипна ефективност - 3 тридневно изнесено обучение за 42 участника
- 20,916.00 лева (2 групи * 21 души * 415.00 = 17,430.00 лева без ДДС)</t>
  </si>
  <si>
    <t>5.2.3.2 Обучение по лидерство - 3 тридневно изнесено обучение за 16участника
- 7,968.00 лева (16*415.00 = 6,640.00 лева без ДДС)</t>
  </si>
  <si>
    <t>A10-13-1 CPC</t>
  </si>
  <si>
    <t>Община Батак</t>
  </si>
  <si>
    <t>5.2.1 Обучение по „Стратегическо планиране  - взаимодействие, методи и добри практики”  за  50 участника за 2 дни (процедура по чл.2, ал.1, т.2 НВМОП), описани в т.1.1., 1.2., 1.3 и 1.4 отдолу - № 4 съгласно т.5, колона "Начин на изпълнение", от Формуляра за кандидатстване, дейност 6</t>
  </si>
  <si>
    <t>A10-13-11 CPC</t>
  </si>
  <si>
    <t xml:space="preserve">Oбщина Маджарово  </t>
  </si>
  <si>
    <t>5.2.1 Обучение за  35 участника за 2 дни (процедура по чл.2, ал.1, т.2  НВМОП), описани в т.1.1., 1.2., 1.3. и 1.4 отдолу - № 4 съгласно т.5, колона "Начин на изпълнение", от Формуляра за кандидатстване, дейност 5
 -договор за услуги № 2/А10-13-11/20.03.2012 с "Норсек" ООД 
- предмет: провеждане на съпътстващо обучение за развиване на умения за нализ, планиране и оценка на въздействието при изготвяне на политики в община Маджарово
- стойност 20 150,00 без ДДС/ 24 180,00 с ДДС</t>
  </si>
  <si>
    <t>A10-13-17 CPC</t>
  </si>
  <si>
    <t xml:space="preserve">Община Балчик  </t>
  </si>
  <si>
    <t>Провеждане на двудневно обучение на общинските служители за 26 души  /лекторски възнаграждения, CD, химикали, папки, наем на зала, екран, озвучаване, кетъринг, кафе пауза/
- 6 430,00 лева без ДДС/7 716,00 с ДДС</t>
  </si>
  <si>
    <t>A10-13-6 CPC</t>
  </si>
  <si>
    <t>Община Две могили</t>
  </si>
  <si>
    <t>5.2.1 Обучение по стратегическо планиране за 50  участника за 3 дни (процедура по ЗОП), дейност 7
- Договор № 170/27.11.2012 г.
- ЦПО при фондация "Свети Георги"
- 23 976,00 лева с ДДС (19 980,00 лева без ДДС)
- Не по-късно от приключване на изпълнението на проекта</t>
  </si>
  <si>
    <t>A12-11-11 СРС</t>
  </si>
  <si>
    <t>КЗП</t>
  </si>
  <si>
    <t xml:space="preserve">Обучение за "повишаване на капацитета на служителите на КЗП за подобряване ефективността и ефикасността на изпълнението" </t>
  </si>
  <si>
    <t>A12-11-7 CPC</t>
  </si>
  <si>
    <t>ИА "Борба с градушките"</t>
  </si>
  <si>
    <t>Провеждане на обучения на 100 служители от ИАБГ, специализираните структури и териториалните звена
- 100 участника * 240 лв. (200 лв. без ДДС) - общо 24 000 лв.
- 12-13.12.2013, гр. Банско</t>
  </si>
  <si>
    <t>A12-11-9 CPC</t>
  </si>
  <si>
    <t>Комисия за защита на личните данни</t>
  </si>
  <si>
    <t>5.2.1 Организиране и провеждане на обучение на ръководния състав КЗЛД за  координация и контрол при реализацията на функциите при новата организация на дейността – за 11 участника
- 870.00 лева (725.00 лева без ДДС)
Бест Уестърн Хотел Експо, София, 31.03.2014</t>
  </si>
  <si>
    <t>5.2.2 Организиране и провеждане обучение на служителите на администрация за изпълнение на функциите и работните процеси при новата организация на дейността – за 23 участника
- 1,110.00 лева (925.00 лева без ДДС)
Бест Уестърн Хотел Експо, София, 31.03.2014</t>
  </si>
  <si>
    <t>A12-22-16 CPC</t>
  </si>
  <si>
    <t>Община Тополовград</t>
  </si>
  <si>
    <t>"Форми на сътрудничество между администрацията, граждански и бизнес организации"</t>
  </si>
  <si>
    <t>Обучение на тема "Повишаване на мотивацията на служителите за изграждане на организационна принадлежност и идентификация" за 50 участника за 3 дни                                                                                                     - "СТИК" ЕООД, рег. по ЗДДС 18.04.2006
- Договор № УЧРАО-84/26.08.2013 г., срок 26.08.2013 - 26.04.2014
- 55 688,40 лв. (46 407,00 лв. без ДДС)                                                                 
- 50 уч. по 598,80 лв. (499,00 без ДДС) за общо 29 940,00 лв. с ДДС
!!!10% ФК!!!
- 18.09 - 20.09.2013, к.к. Слънчев бряг</t>
  </si>
  <si>
    <t>Обучение на тема "Лидерски умения и екипна ефективност" за 23 участника за 3 дни                                                                                                            
 - "СТИК" ЕООД, рег. по ЗДДС 18.04.2006
- Договор № УЧРАО-84/26.08.2013 г., срок 26.08.2013 - 26.04.2014
- 55 688,40 лв. (46 407,00 лв. без ДДС)                                                       
- 23 уч. по 598,80 лв. (499,00 без ДДС) за общо 13 772,40 лв. с ДДС
!!!10% ФК!!!
- 12.02 - 14.02.2014, к.к. Св.Св.Константин и Елена</t>
  </si>
  <si>
    <t>Обучение на тема "Социални отношения и ефективни преговори" за 20 участника за 3 дни                                                                                                            
- "СТИК" ЕООД, рег. по ЗДДС 18.04.2006
- Договор № УЧРАО-84/26.08.2013 г., срок 26.08.2013 - 26.04.2014
- 55 688,40 лв. (46 407,00 лв. без ДДС)                                                                  
 - 20 уч. по 598,80 лв. (499,00 без ДДС) за общо 11 976,00 лв. с ДДС
!!!10% ФК!!!
- 01.04 - 03.04.2014, гр. Девин</t>
  </si>
  <si>
    <t>A12-22-18 CPC</t>
  </si>
  <si>
    <t>Община Перущица</t>
  </si>
  <si>
    <t>5.2.1 Стратегически мениджмънт в ДА-4 служители-УА-1</t>
  </si>
  <si>
    <t xml:space="preserve">5.2.6 Презентационни умения. MS Power Point-5 </t>
  </si>
  <si>
    <t>5.2.7 Електронни таблици с MS Excel /базов курс/</t>
  </si>
  <si>
    <t>5.2.9 Публичен имидж-елемент на доброто управление-УА-6</t>
  </si>
  <si>
    <t>5.2.10 Успешно общуване в неформална и делова среда - Управление на срещи, Управление на времето, Управление на стреса - 1 двудневно обучение извън работна среда
- 15.11.2013-16.11.2013 - с.Соколица (х.Яев) - 27 души
 -10,638.00 лева (27*328.3333 = 8,865.00 лева без ДДС)</t>
  </si>
  <si>
    <t>5.2.11  Изграждане на екип-създаване, мотивация, функции на екипа, цел, принципи на работа, ефективна комуникация в екипа. Управление на развитието на екипността - 1 двудневно обучение извън работна среда
- 14.12.2013-15.12.2013 - Девин (х.Исмена) - 27 души
 - 10,638.00 лева (27*328.3333 = 8,865.00 лева без ДДС)</t>
  </si>
  <si>
    <t>5.2.12 Развитие и усъвършенстване на екипа-лидерство в екипа, ролята на лидера, доверие и разрешаване на конфликти, оптимизиране на ефективността - 1 двудневно обучение извън работна среда 
 -10,638.00 лева (27*328.3333 = 8,865.00 лева без ДДС)</t>
  </si>
  <si>
    <t>5.2.13 Основи на стратегическото планиране и мениджмънт - Целеполагане, умения за делегиране - 1 двудневно обучение извън работна среда 
- 4,980.00 лева (12*345.833 = 4,150.00 лева без ДДС)</t>
  </si>
  <si>
    <t>5.2.14 Развитие на ефективни презентационни умения и работа с медии - 1 двудневно обучение извън работна среда 
- 4,980.00 лева (12*345.833 = 4,150.00 лева без ДДС)</t>
  </si>
  <si>
    <t>5.2.15 Работа със софтуерни продукти-ArchiCAD, AutoCAD Corel Draw -  10 - дневно обучение, на място
- 7,540.00 лева (4*1570.833 = 6,283.33 лева без ДДС)</t>
  </si>
  <si>
    <t>5.2.16 Обучения в област строителство и кадастър, включващо законодателство, управление на строителни дейности, кадастрални планове, както и други специфични теми свързани с дейността на Дирекция “Строителство, архитектурата, благоустройство, общинска собственост,  хуманитарни дейности и европейски политики“- 5 дни, на място
- 5,180.00 лева (4*1079.167 = 4,316.67 лева без ДДС)</t>
  </si>
  <si>
    <t>5.2.17 Обучение по компютърна грамотност OS Windows 2007, MS Word 2007 и  MS Excel 2007 – 4 дни, на място
- 3,800.00 лева (10*316.667 = 3,166.67 лева без ДДС)</t>
  </si>
  <si>
    <t>A12-22-23 CPC</t>
  </si>
  <si>
    <t>Община Братя Даскалови</t>
  </si>
  <si>
    <t>Обучение по „Компютърна грамотност” за 24 участника за 10 дни
- "Сертифиицрани учебни сиситеми и практики" ЕООД ,  не е рег. по  ЗДДС 
- дог. № 91/28.10.2013 
- срок: 28.10.2013 - 01.03.2014
- стойност на договора: 5 280,00 лв. окончателна цена
- 2 групи по 12 учатника</t>
  </si>
  <si>
    <t xml:space="preserve">Обучение по ”Общуване и работа с трудни клиенти” </t>
  </si>
  <si>
    <t xml:space="preserve">Обучение по „Стрес на работното място и техники за справяне със стреса” </t>
  </si>
  <si>
    <t>Обучение по „Лидерство и развитие на лидерски умения” за 28 участника за 3 дни
- "РИВ КОНСУЛТ 2013" рег. по  ЗДДС от 24.07.2013
- дог. № 33/27.03.2014
- срок: 27.03.2014 - 07.04.2014
- стойност: 3 336,00 лв. с ДДС (2 780,00 лв. без ДДС)</t>
  </si>
  <si>
    <t>A12-22-8 CPC</t>
  </si>
  <si>
    <t>Община Антоново</t>
  </si>
  <si>
    <t>5.2. Разходи за обучения/семинари
- "Национален център за професионално обучение в системата на БТПП"
- договор 94-00-68/19.04.2013
- стойност:  31 601,74 лв. с ДДС (26 334,78 лв. без ДДС)
- срок: 24.04.2013 - 08.05.2014
Семинар по ключови компетенции
-"Модул-ІІІ"за 25 учасника за 2
дни в град Tърговище</t>
  </si>
  <si>
    <t>Семинар по ключови компетенции
-"Модул-ІІ"за 25 учасника за 2
дни в град Велико Търново</t>
  </si>
  <si>
    <t>Семинар по ключови компетенции
-"Модул-І"за 25 учасника за 2
дни в град Варна</t>
  </si>
  <si>
    <t>C10-24-1 CPC</t>
  </si>
  <si>
    <t>Върховен административен съд</t>
  </si>
  <si>
    <t>5.2.1 Обучения на тема „Стратегическо планиране” за административни ръководители - 2 семинара х 2 дни х 20 души всеки 
- за 39,600.00 лева (2*16,500.00=33,000.00 лева без ДДС)</t>
  </si>
  <si>
    <t>5.2.2 Обучение за повишаване на квалификациите на тема „Проблеми на управлението на човешките ресурси в съдебната система” за административни ръководители - 1 семинар - 1 ден х 40 участника 
- за 14,760.00 лева (1*12,300.00=12,300.00 лева без ДДС)</t>
  </si>
  <si>
    <t>5.1.3 Обучения  за управление на качеството за съдебни служители  - 6 семинара х 2 дни х 30 души всеки
- за 272,160.00 лева (6*37,800.00=226,800.00 лева без ДДС)</t>
  </si>
  <si>
    <t>5.1.4 Интерактивни семинари за работа с медиите за представители на ВАС и административните съдилища - 3 семинара х 2 дни - за 60 души общо
- за 48,720.00 лева (2*20,300.00=40,600.00 лева без ДДС)
- трябва да се проведат 3 семинара на цената на 2 !!!</t>
  </si>
  <si>
    <t>C11-15-5 СРC</t>
  </si>
  <si>
    <t>ВИСШ СЪДЕБЕН СЪВЕТ</t>
  </si>
  <si>
    <t>5.2.1 Провеждане на съпътстващо обучение на представители от оперативните звена по планиране, разработка и управление на бюджета в съдебната власт  - 2 групи х 15 човека х 5 дни, дейност 4
- КПМГ България ООД,0405965851; рег.по ЗДДС от 13.05.1994
- договор 45-06-057/16.12.2013л; общо за 296,556.00 лева (247,130.00 лева без ДДС)
- срок 16.12.2013 - 16.08.2014
- 40,098.00 лева (33,415.00 лева без ДДС)</t>
  </si>
  <si>
    <t>10-16-10 CPC</t>
  </si>
  <si>
    <t>Община Троян</t>
  </si>
  <si>
    <t xml:space="preserve">Информационен семинар “Доброто управление – право и отговорност”  за 25 уч. за 1 ден (процедура по НВМОП)
"Прайм Консултинг" ООД, рег. по ЗДДС от 14.01.2005
- договор № 7/27.11.2012 г.
- срок:10 месеца(в техническото задание е изготвен план - график съобразно етапите на проекта и тяхната последователност);
- Обща стойност: 58 800,00 лв. с ДДС (49 000,00 без ДДС) в т.ч.
        *7 200,00 лв.с ДДС (6 000,00 без ДДС) съгл. ценова оферта за тази позиция.
</t>
  </si>
  <si>
    <t>10-16-13 СРС</t>
  </si>
  <si>
    <t>Община Мадан</t>
  </si>
  <si>
    <t>5.2.Обучение за "Теренно проучване" за 20 участника за 2 дни (процедура) - включва логистика, настаняване, лектори, кетеринг, осигуряване на материали
-дог. АА-Д4/29/23.08.2012 г.с Ф-я "Общество на познанието" на стойност 20 100,00 лв. с ДДС;
-ценова оферта обособ. поз. 1 - 5 160,00 лв.; срок до 15.10.2012 г. - Анекс 1</t>
  </si>
  <si>
    <t>10-16-19 CPC</t>
  </si>
  <si>
    <t>Община Бургас</t>
  </si>
  <si>
    <t>Подготовка и провеждане на обучение на членовете на Звеното за стратегическа комункация - двудневно обучение  за 15 човека /зала, презентационни материали, обучители, кетъринг, материали/, Дейност 6
- Сдружение "Иновативни модели за комуникация, взаимодействие и партньорство", не е регистрирано по ДДС
- Договор № 10-16-19/02.05.2012 г.
- 94 000,00 лева без ДДС
- 5 800,00 лева без ДДС</t>
  </si>
  <si>
    <t>Подготовка и провеждане на обучение на членовете на Звеното за стратегическа комункация - 3 дни за 15 човека /конферентна, зала, презентационна техника, материали, кетъринг, нощувки, обучители/
Участие на експерти от Гент, Белгия в обучението на членовете на Цвеното за стратегическа комуникация - 2 експерта х 4 дни (дневни, квартирни, пътни/самолетни билети, вътрешен транспорт в страната), Дейност 5
- Сдружение "Иновативни модели за комуникация, взаимодействие и партньорство", не е регистрирано по ДДС
- 12 600,00 лева без ДДС</t>
  </si>
  <si>
    <t>10-16-48 CPC</t>
  </si>
  <si>
    <t>Министерство на финансите</t>
  </si>
  <si>
    <t>5.2.2 Семинар (дейност 2-дейността ще се реализира по ЗОП)
- 1 семинар за 40 души - "Предизвикателстванта пред сектора финансови услуги и пазари в ЕС"
- 24.10.2012-25.10.2012 - София (х.Хилтън)
- за 9,913.20 лева (8,261.00 лева без ДДС) - логистика експертно посещение и семинар 4 дни - октомври 2012</t>
  </si>
  <si>
    <t>10-21-4 CPC</t>
  </si>
  <si>
    <t>5.2.1 Обучение за 89 участника за 2 дни (процедура по ЗОП), дейност 7</t>
  </si>
  <si>
    <t>10-25-11 CPC</t>
  </si>
  <si>
    <t>Община Габрово</t>
  </si>
  <si>
    <t>5.2.1.1 Двудневен семинар-стратегически- в  гр. Габрово; дейност 6.1
- 22.06.2013-23.06.2013 - Габрово (ритуална зала общ.Габрово)
- за 15,114.00 лева (12,595.00 лева без ДДС)</t>
  </si>
  <si>
    <t>5.2.1.2 Шест еднодневни обучения за прилагане на насоките и наръчниците; дейност 6.2
- 24.06.2013; 25.06.2013; 26.06.2013; 27.06.2013; 28.06.2013; 29.06.2013 - Габрово (х.Балкан)
- за 23,544.00 лева (19,620.00 лева без ДДС)</t>
  </si>
  <si>
    <t>5.2.1.3 Комуникационен семинар за общински служители - 2-дневен; дейност 6.3
- 12.07.2013-14.07.2013 - Трявна (х.Калина Палас)
- за 21,000.00 лева (17,500.00 лева без ДДС)</t>
  </si>
  <si>
    <t>двудневен семинар</t>
  </si>
  <si>
    <t>6 обучения</t>
  </si>
  <si>
    <t>комуникационен семинар</t>
  </si>
  <si>
    <t>10-21-12 CPC</t>
  </si>
  <si>
    <t>Столична община</t>
  </si>
  <si>
    <t>5.2.1 Съпътстващо обучение по дейност 5.4 (Параметри на обучението: храна, нощувки, транспорт, наем зали и материали за 3 дни,  за до 50 служители)
- Ка Ел Офис ООД
- Договор от 09.04.2013 г. до 07.06.2013 г.
- 18 599,15 лева с ДДС (15 499,29 лева без ДДС)</t>
  </si>
  <si>
    <t>10-25-14 CPC</t>
  </si>
  <si>
    <t>ОА Благоевград</t>
  </si>
  <si>
    <t xml:space="preserve">5.2.1. Провеждане на обучение /тридневно/ за лица
 на ръководни длъжности от 
Областна администрация – Благоевград 
за внедряване на добри практики и 
съвременни инструменти при управление
 на човешките ресурси, използвани в префектура – Солун /процедура по НВМОП/
</t>
  </si>
  <si>
    <t xml:space="preserve">5.2.3. Провеждане на обучение /тридневно/ на 
служители на Областна администрация – Благоевград
за внедряване на добри практики и 
съвременни инструменти при 
управление на човешките ресурси, 
използвани в префектура – Солун /процедура по НВМОП/
</t>
  </si>
  <si>
    <t>10-25-2 CPC</t>
  </si>
  <si>
    <t>Община Казанлък</t>
  </si>
  <si>
    <t>Обучение по управление на човешките ресурси за 170 участника в 3 групи , всяка група за 3 дни, като първата група е от 30 души, а втората и третата - по 70 души всяка + Командировъчни в страната за Обучение по управление на човешките ресурси  за 170 участника за 3 дни от 3.1 (единичната цена за участнлк включва логични разходи - наем на зали и техника, презентационни и информационни материали, медицинаки застраховки, командировъчни  разходи - пътни, дневни и квартирни и др.). Дейността ще бъде въложена на външен изпълнител с процедура по ЗОП</t>
  </si>
  <si>
    <t>10-25-6 CPC</t>
  </si>
  <si>
    <t>Община Първомай</t>
  </si>
  <si>
    <t>Обучение на тема „Мотивацията, кариерното развитие и обученията – ключови фактори за ефективна администрация”  за  130 участника за 2 дни</t>
  </si>
  <si>
    <t>10-25-7 СРС</t>
  </si>
  <si>
    <t>МВР</t>
  </si>
  <si>
    <t xml:space="preserve">Тридневен обучителен семинар за 50 участника, експерти по проекта и германските лектори
</t>
  </si>
  <si>
    <t>10-31-3 CPC</t>
  </si>
  <si>
    <t>5.2.1. Обучение и поддръжка и системно администриране и разработчици за 10 участника за 10 дни (процедура по ЗОП с основния изпълнител на проекта)</t>
  </si>
  <si>
    <t>5.2.2. Обучение за последващо обучение на крайните потребители за работа с продукта за 160 участника за 5 дни (процедура по ЗОП с основния изпълнител на проекта)</t>
  </si>
  <si>
    <t>11-13-15 CPC</t>
  </si>
  <si>
    <t>МРР</t>
  </si>
  <si>
    <t xml:space="preserve">Обучение по Секторна информационна стратегия за регионално, общинско и градско управление за 40 участника представители на целевите групи за 1 ден (процедура по ЗОП) - за 4 696,29 лева по договор № РД-02-29-109/25.02.2014; </t>
  </si>
  <si>
    <t>Обучение  за механизмите  за консултация и координация на МРРБ и останалите въвлечени в процеса страни за постигане на синергия на проектите на национално, регионално и местно ниво, в синхрон със Закона за електронното управление, Закона за достъп до пространствени данни и Директива 2007/2/ЕО (INSPIRE) за 40 учасника за представители на целевите групи за 1 ден - за 4 736,17 лева по договор № РД-02-29-108/25.02.2014;</t>
  </si>
  <si>
    <t>12-11-1 CPC</t>
  </si>
  <si>
    <t>Община Харманли</t>
  </si>
  <si>
    <t>Семинар по дейност 6 за 20 участника за 2 дни 
-"Трансглобъл" ООД, рег. по ЗДДС 09.07.2003
- договор № 154/20.03.2013
- обща стойност 3 751,23 лв.без ДДС (4 340 лв. с ДДС)
- 05-06.07.2013, Старозагорски минерални бани (х-л Армира")</t>
  </si>
  <si>
    <t>12-11-4 СРС</t>
  </si>
  <si>
    <t>5.2. Разходи за обучения/семинари 
-Дог. № 8/24.09.2013 г.
- ЕТ "Персонал консулт-Ганчо Попов"; рег.по ЗДДС от 26.06.1998
- договор 8/24.09.2013; общо за 3,816.00 лева (3,180.00 лева без ДДС)
- срок 24.09.2013-13.12.2013
Семинар по дейност 6 за 25 участника за 2 дни
- 12.11.2013-13.11.2013 - с.Чифлика (х.Балкан)</t>
  </si>
  <si>
    <t>12-11-5 СРC</t>
  </si>
  <si>
    <t>Община Девин</t>
  </si>
  <si>
    <t>5.2.1 Съпътстващо обучение за прилагане на новите правила от функционалния анализ за Ръководния състав и служителите на общинска администрация Девин (118 човека) за 2 дни (по НВМОП), дейност 7
по договор с Интер Консулт Нова ЕООД:
- цена за обособена позиция 5 Дейност 7 - 8 040,00 лева с ДДС;</t>
  </si>
  <si>
    <t>12-11-6 CPC</t>
  </si>
  <si>
    <t>Община Попово</t>
  </si>
  <si>
    <t>5.2.2 Д5: Обучение по промените в във вътрешните документи за 40 участника за един ден включващо (хонорар за двама лектори, наем на мултимедийна техника,папки, химикалки, флаш памети, бележници, значки, кетъринг за две кафе паузи
договор Д-13-35/24.06.2013 с ДЗЗД "Административно усъвършенстване - Попово, рег.по.ЗДДС от 27.06.2013, стойност:  84 000,00 лв. с ДДС (70 000,00 лв. без ДДС), 
по тази позиция: 4 800,00 лв. с ДДС, срок: 19.04.2014
11.04.2014</t>
  </si>
  <si>
    <t>12-11-8 CPC</t>
  </si>
  <si>
    <t>Община Смядово</t>
  </si>
  <si>
    <t>5.2.1 Семинар „Ефективна, бърза и икономична общинска администрация Смядово”  за 25 участника за 3 дни</t>
  </si>
  <si>
    <t>12-11-9 CPC</t>
  </si>
  <si>
    <t>Община Стралджа</t>
  </si>
  <si>
    <t>Двудневно обучение на I група служители за прилагане на разработените новите вътрешни правила за работа на Общинска администрация Стралджа - цялостна логистика, подготовка и провеждане
14-15.03.2014, Бургас, хотел Авеню</t>
  </si>
  <si>
    <t xml:space="preserve">Двудневно обучение на II група служители за прилагане на разработените новите вътрешни правила за работа на Общинска администрация Стралджа- цялостна логистика, подготовка и провеждане
14-15.03.2014, Бургас, хотел Авеню </t>
  </si>
  <si>
    <t>12-15-2 CPC</t>
  </si>
  <si>
    <t>Общинска администрация Минерални бани - Ямбол</t>
  </si>
  <si>
    <t>Д2: Семинар на тема „Състояние на системата за управление на делата в АС Ямбол. Мерки за усъвършенстванета й”  за 24 участника за 2 дни  (процедура по ЗОП)  - "Геострой-Инженеринг" ЕООД, рег.по.ЗДДС от 01.04.1994, договор 12-15-2/5/15.02.2013, стойност: 1119,91 лв. с ДДС, срок: до 30.04.2013</t>
  </si>
  <si>
    <t xml:space="preserve">Д5: Семинар  на тема „Възможности за оптимизиране на информационната система  в АС Ямбол. Мерки за усъвършенстването й”. за 24 участника за 2 дни  (процедура по ЗОП) - "Геострой-Инженеринг" ЕООД, рег.по.ЗДДС от 01.04.1994, договор 12-15-2/6/15.02.2013, стойност: 1120,00 лв. с ДДС, срок: до 31.07.2013 (с протоколот среща: 03-04.10.2013) </t>
  </si>
  <si>
    <t>12-32-1 CPC</t>
  </si>
  <si>
    <t>Агенция по енергийна ефективност</t>
  </si>
  <si>
    <t>5.2.1 Присъствено обучение за служители на АУЕР
- Въведение в ГИС – 3 дневен присъствен курс 
- срок 15.10.2013-21.04.2014 --&gt; 30.06.2014 (анекс 1/16.04.2014)
- 4,428.00 лева (10*369.00 = 3,690.00 лева без ДДС)</t>
  </si>
  <si>
    <t>5.2.2 Присъствено обучение за служители на АУЕР
- Практическа работа с информационната система  – 5 дневен присъствен курс
- срок 15.10.2013-21.04.2014 --&gt; 30.06.2014 (анекс 1/16.04.2014)
- 5,280.00 лева (10*440.00 = 4,400.00 лева без ДДС)</t>
  </si>
  <si>
    <t>5.2.3 Присъствено обучение за служители на АУЕР
- Администриране на Националната информационна система за ППП на ЕВИ – 3 дневен курс
- срок 15.10.2013-21.04.2014 --&gt; 30.06.2014 (анекс 1/16.04.2014)
- 2,379.60 лева (3*661.00 = 1,983.00 лева без ДДС)</t>
  </si>
  <si>
    <t>5.2.4 Дистанционно обучение за служители от централните, областните и общински администрации
- Въведение в ГИС – 3 дневен дистанционен курс
- 11,124.00 лева (618*15.00 = 9,270.00 лева без ДДС)</t>
  </si>
  <si>
    <t>5.2.5 Дистанционно обучение
- Практическа работа с информационната система  – 3 дневен дистанционен курс на обучение
- 20,764.80 лева (618*28.00 = 17,304.00 лева без ДДС)</t>
  </si>
  <si>
    <t>13-11-1 CPC</t>
  </si>
  <si>
    <t>Община Угърчин</t>
  </si>
  <si>
    <t>Провеждане на съпътстващо обучение за служителите на общинска администрация – Угърчин с цел прилагане на новите правила и методологии - 8участници за два дни
- 2 016,00 лв. (1 680,00 лв. без ДДС)</t>
  </si>
  <si>
    <t>13-11-15 CPC</t>
  </si>
  <si>
    <t>Община Момчилград</t>
  </si>
  <si>
    <t xml:space="preserve"> Провеждане на съпътстващи обучения за служители на ръководни длъжности -  3 дни , 35 души  
 * 35 х  189,00 = 6 615,00 без ДДС или 7 938,00 лева  с ДДС</t>
  </si>
  <si>
    <t>13-11-16 CPC</t>
  </si>
  <si>
    <t>Община Средец, област Бургас</t>
  </si>
  <si>
    <t>Дейност 5. Провеждане на изнесен двудневен семинар със специалистите и длъжностите лица, отговорни за изпълнението на мерките от функционалния анализ - проведен изнесен двудневен семинар (40 участника)
- 8 784,00 лв. (7 320,00 лв. без ДДС)
- 27-28.02.2014 г., гр. Сливен</t>
  </si>
  <si>
    <t>13-11-3 СРС</t>
  </si>
  <si>
    <t>Обучение за 25 участника, общински служители еднодневно (процедура по ЗОП) ЦО 2 400,00 (2 000,00 лв. без ДДС)</t>
  </si>
  <si>
    <t>13-22-2 CPC</t>
  </si>
  <si>
    <t>Община Борино</t>
  </si>
  <si>
    <t>Работа със софтуерни продукти-AutoCAD, Corel Draw -5 служители /с продължителност 1 ден/
- стойност на услугата: 2 000,00 лв. с ДДС (5* 333,3333 = 1 666,67 лв. без ДДС)</t>
  </si>
  <si>
    <t>Обучение за работа в екип - 29 служители /с подължителност 3дни/
 - стойност на услугата: 20 010,00 лв. с ДДС (16 675,00 лв. без ДДС)</t>
  </si>
  <si>
    <t>А10-13-13 CPC</t>
  </si>
  <si>
    <t>Община Кула</t>
  </si>
  <si>
    <t>5.2. Разходи за обучения/семинари 
- ЦПО при фондация "Свети Георги", НЕ е рег.по ЗДДС
- договор ОПАК-3/11.04.2013; общо за 9,430.00 лева без ДДС
- срок 11.04.2013-30.04.2013
а) 1,930.00 лева - материали
б) 7,500.00 лева - обучения</t>
  </si>
  <si>
    <t>5.2.2 Провеждане на обучение за представители на СГО (процедура по ЗОП)
- 25.04-26.04.2013 - Кула (читалище Просвета)
- за 10*250.00=2,500.00 лева</t>
  </si>
  <si>
    <t>А10-13-14 CPC</t>
  </si>
  <si>
    <t>СТОЛИЧНА ОБЩИНА</t>
  </si>
  <si>
    <t>5.2.1 Обучение по дейност 3.5  за 70 участника за 2  дни - принципи и инструменти за консултиране на политики (процедура по ЗОП)
- 22.07.2013-23.07.2013 - Боровец (х.Рила)
- за 12,472.36 лева (10,393.63 лева без ДДС)</t>
  </si>
  <si>
    <t>5.2.2 Обучение по дейност 3.5  за 40 участника за 2  дни - стратегическо планиране (процедура по ЗОП)
- 27.06.2013-28.06.2013 - Боровеж (х.Самоков)
- за 6,607.46 лева (5,506.22 лева без ДДС)</t>
  </si>
  <si>
    <t>А11-31-8 CPC</t>
  </si>
  <si>
    <t xml:space="preserve"> Национална агенция по приходите</t>
  </si>
  <si>
    <t>Обучение по поддръжка и системно админинстриране  за 25 участника за 1 ден
- 8 400 лв. (7 000 лв. без ДДС)
- 20 участника, 29.10.2013, гр. София, УЦ ЦПУО
- 5 участника, 31.10.2013, гр. София, УЦ ЦПУО</t>
  </si>
  <si>
    <t>А11-31-9 СРС</t>
  </si>
  <si>
    <t>Поддейност 6: Съпътстващо обучение на служители от НАП на изискванията и принципите за оперативна съвместимост и добри практики на 40 участника за 2 дни, което включва разходи за командировъчни /дневни, пътни, спане, храна/, наем на зала за обучението, провеждане на самото обучение и материалите за обучение.  
     * стойност по договор за дейност 1, поддейност 6 - 34 560,00 лева с ДДС (28 800,00 лева без ДДС)</t>
  </si>
  <si>
    <t>А12-11-5 СРC</t>
  </si>
  <si>
    <t>ИА Главна инспекция по труда</t>
  </si>
  <si>
    <t xml:space="preserve">Организиране и провеждане на два двудневни семинара за представяне на междинните резултати от изготвените анализи и формулираните препоръки за подобрения за 24 участника за 2х2 дни., Дейност 2 </t>
  </si>
  <si>
    <t>Организиране и провеждане на обучение за "Повишаване на капацитета на служителите на ИА ГИТ и подобряване на ефективността и ефикасността на работа" за 40 човека за 3 дни.,</t>
  </si>
  <si>
    <t>А12-22-1 СРС</t>
  </si>
  <si>
    <t>Община ОПАН</t>
  </si>
  <si>
    <t xml:space="preserve">Обучение в ИПА по „Основни производства по АПК (за неюристи)“ за 2 участника за 1,5 дни </t>
  </si>
  <si>
    <t>Обучение в ИПА по „Административно регулиране на стопанската дейност“ за 2 участника за 2 дни</t>
  </si>
  <si>
    <t>Обучение в ключови компетентности  -  модул1: лична ефективност, на 36 участника за 1,5 дни (избор на изпълнител по реда на чл.14, ал.5, т.2 от ЗОП)</t>
  </si>
  <si>
    <t>Обучение в ключови компетентности  -  модул2: екипна ефективност, на 36 участника за 1,5 дни (избор на изпълнител по реда на чл.14, ал.5, т.2 от ЗОП)</t>
  </si>
  <si>
    <t>А12-22-10 CPC</t>
  </si>
  <si>
    <t>Община Силистра</t>
  </si>
  <si>
    <t>Модул по Статегически мениджмънт в държавната администрация за 15 участника за 3 дни  УА - 1</t>
  </si>
  <si>
    <t>Семинар по Управление и оценка на изпълнението за 3 участника за 2 дни ЧР-2</t>
  </si>
  <si>
    <t>Семинар по Практически аспекти в работата на звената по човешки ресурси за 3 участника за 1 ден ЧР-6</t>
  </si>
  <si>
    <t>Семинар по Връзки с обществеността за 3 участника за 2 ден ЕФ-3</t>
  </si>
  <si>
    <t>Курс ЕФ-3</t>
  </si>
  <si>
    <t xml:space="preserve">Курс </t>
  </si>
  <si>
    <t>Курс по Основни производства по АПК(за юристи) за 2 участника за 2,5  дни - ПР-5</t>
  </si>
  <si>
    <t xml:space="preserve">Курс по Новите моменти при извършване на одитите за съотвествие при финансовото управление и одитите за заверка на годишните финансови отчети на бюджетните предприятия за 3 участника за 2 дни ФС-3 </t>
  </si>
  <si>
    <t>Курс по Управление на собствеността за 20 участника за 2 дни ФС-6</t>
  </si>
  <si>
    <t xml:space="preserve">Курс по Устройство на територията - политика и управление за 20 участника за 2 дни ФС-8
</t>
  </si>
  <si>
    <t>Обучение по Екипна ефективност  за 20 участника за 3 дни (процедура по ЗОП) 
- "Авангард персонал консултинг" ООД, рег. по ЗДДС
- Договор №А12-22-10/27.05.2013/04 от 20.08.2013 г. 
- Срок 20.08.2013 - 27.05.2014 г.
-  24 828,00лв. (20 690,00 лв. без ДДС) общо
За Екипна ефективност 8 916,00 лв. (7 430,00 без ДДС)</t>
  </si>
  <si>
    <t>Обучение по Екипна ефективност  за 20 участника за 3 дни (процедура по ЗОП) 
- "Авангард персонал консултинг" ООД, рег. по ЗДДС
- Договор №А12-22-10/27.05.2013/04 от 20.08.2013 г. 
- Срок 20.08.2013 - 27.05.2014 г.
-  24 828,00лв. (20 690,00 лв. без ДДС) общо
За Лична Евективност 8 916,00 лв. (7 430,00 без ДДС)</t>
  </si>
  <si>
    <t>Обучение по Екипна ефективност  за 20 участника за 3 дни (процедура по ЗОП) 
- "Авангард персонал консултинг" ООД, рег. по ЗДДС
- Договор №А12-22-10/27.05.2013/04 от 20.08.2013 г. 
- Срок 20.08.2013 - 27.05.2014 г.
-  24 828,00лв. (20 690,00 лв. без ДДС) общо
За Ефективно лидерство 6 996,00 лв. (5 830,00 без ДДС)</t>
  </si>
  <si>
    <t>А12-22-14  CPCl</t>
  </si>
  <si>
    <t>Община Николаево</t>
  </si>
  <si>
    <t>5.2.1 Обучение в ИПА по „Изграждане на публичен имидж ЕФ-4“ за 6 участника за 2 дни</t>
  </si>
  <si>
    <t>5.2.2 Обучение в ИПА по „Административно регулиране на стопанската дейност“ ПР-2</t>
  </si>
  <si>
    <t>5.2.3 Обучение в ИПА по „Професионална етика и етично регулиране в Държавната администрация. Практически умения за решаване на етични дилеми и конфликти възникващи при извършване на дейности и процедури ПР- 26“</t>
  </si>
  <si>
    <t>А12-22-15 СРС</t>
  </si>
  <si>
    <t>Обучение сигнатура УА-1 "Превенция на корупционния риск" от Каталога на ИПА  - 2013 за 6 участника за 2 дни /такси</t>
  </si>
  <si>
    <t>Обучение по УА-2 "Превенция на корупционния риск" от Каталога на ИПА-2013 за 5 участника за 2 дни /такси</t>
  </si>
  <si>
    <t>Обучение по УА-6 "Публичен имидж - елемент на доброто управление" от Каталога на ИПА-2013 за 5 участника за 3 дни/такси</t>
  </si>
  <si>
    <t>Обучение по ЕФ-3 "Връзки з обществеността" от Каталога на ИПА-2013 за 4 участника за 2 дни/такси</t>
  </si>
  <si>
    <t>Обучение по ЕФ-7 "Държавен протокол и церемониал" от Каталога на ИПА-2013 за 4 участника за 2 дни /такси</t>
  </si>
  <si>
    <t>Обучение на тема "Лидерски умения и екипна ефективност" за 30 участника за 3 дни  ЦО - 17 964,00 лева</t>
  </si>
  <si>
    <t>Обучение на тема "Етика в администрацията, социални отношения, ефективни преговори и справяне с конфликти" за 60 участника за 3 дни - ЦО 35 928,00 лева</t>
  </si>
  <si>
    <t>А12-22-22 CPC</t>
  </si>
  <si>
    <t>Община Якимово</t>
  </si>
  <si>
    <t>5.2.4. Обучение на тема: Умения за управление на стреса и управление на времето  за 10 участника за 4 дни (процедура по ЗОП) 
- 05-09.07.2013, гр.Банско</t>
  </si>
  <si>
    <t>5.2.5. Обучение по Европейско гражданство и работа в интелектуална среда  за 10 участника за 3 дни (процедура по ЗОП) 
- 06-08.08.2013, гр. Якимово</t>
  </si>
  <si>
    <t>5.2.6. Обучение по Комуникативни и презентационни умения  за 10 участника за 4 дни (процедура по ЗОП) 
- 13-16.08.2013, гр. Якимово</t>
  </si>
  <si>
    <t xml:space="preserve">5.2.7. Обучение по Социални отношения, ефективни преговори и справяне с конфликти   за 10 участника за 3 дни (процедура по ЗОП)
- 06-08.08.2013, гр. Якимово </t>
  </si>
  <si>
    <t>5.2.9. „Делова комуникация и етикет” (ЕФ-6)  за 3 участника за 2 дни</t>
  </si>
  <si>
    <t>5.2.10. „Конфликт на интереси – правна рамка и практики“ (ПР-17) – 2 експерта за 2 дни
18-20.09.2013, гр. Банкя - 2 служители</t>
  </si>
  <si>
    <t>5.2.11. „Етика и превенция на корупцията в държавната администрация“ (ПР-20) – 3 експерта за 2 дни
15-17.07.2013, гр. Банкя - 3 служители</t>
  </si>
  <si>
    <t>К11-24-1 CPC</t>
  </si>
  <si>
    <t>Национален институт на правосъдието</t>
  </si>
  <si>
    <t>Обучение за магистрати и съдебни служители за 250 участника за 10 семинара по 3 дни в България
- "ДСК-Турс" ЕООД, рег. по ЗДДС  28.07.2003
- Договор № 175/03.04.2013, срок 03.04.2013 - 07.12.2013
договорът обхваща изпълнението на проекти К11-24-1, КБ11-24-1 и КБ 11-24-2 
- ФК 5 %!!! ФК отпада за дейности след 02.09.2013 !!!
За София
- нощувка * 58,34 лв. (48,62 лв. без ДДС)
- наем на зала за 1 ден * 150,00 лв. (125,00 лв. без ДДС)
- наем техника за 1 ден * 1 010,40 лв. (842,00 лв. без ДДС)
- кафе пауза за 1 бр. за 1 човек * 4,80 лв. (4,00 лв. без ДДС)
1) 30.09-02.10.2013, София, х-л Коликовски
2) 03-05.10.2013, София, х-л Коликовски
3) 14-16.10.2013, София, х-л Коликовски
4) 16-18.10.2013, София, х-л Коликовски
5) 03-06.11.2013, София, х-л Коликовски
6) 11-13.11.2013, София, х-л Коликовски
7) 13-15.11.2013, София, х-л Коликовски
18-20.11.2013, гр. София, х-л Коликовски
За Созопол
- нощувка * 48,00 лв. (40,00 лв. без ДДС)
- наем на зала за 1 ден * 144,00 лв. (120,00 лв. без ДДС)
- наем техника за 1 ден * 846,00 лв. (705,00 лв. без ДДС)
- кафе пауза за 1 бр. за 1 човек * 4,56 лв. (3,80 лв. без ДДС)
1) 16-18.09.2013, х-л Флагман
2) 18-20.09.2013, х-л Флагман</t>
  </si>
  <si>
    <t>КБ11-24-1 CPC</t>
  </si>
  <si>
    <t>Национален институт на правосъдието КБ11-24-82</t>
  </si>
  <si>
    <t>2 пилотни обучения за общо 17 новоназначени магистрати наставници в София за 3 дена всяко 
12 - 17.01.2014, х-л "Света София"</t>
  </si>
  <si>
    <t>С11-15-3 CPC</t>
  </si>
  <si>
    <t>Семинари Публично обсъждане на възможности за подобряване работата на ВАС - 2 семинара х 1 дни х 60 души всеки
- 24-25.01.2014, к.к. Боровец - 26 участника
- 12.03.2014, гр. София - 17 участника
- общо за 13 000,00 лв. (10 833,33 лв. без ДДС), в т.ч.:</t>
  </si>
  <si>
    <t>Семинари за служителите на ВАС за представяне на добри практики за подобряване на етичността на работата и комуникацията с гражданите - 2 семинара х 3 дни х 30 души всеки
- 17-19.01.2014, к.к. Боровец - 24 участника (1 ден - 24 уч., 2 и 3 ден - 23 уч.)
- 21-23.02.2014, гр. Правец - 27 участника
- общо за 13 400,00 лв. (11 166,67 лв. без ДДС), в т.ч.:</t>
  </si>
  <si>
    <t>С11-24-5 CPC</t>
  </si>
  <si>
    <t>Окръжен съд Пазарджик</t>
  </si>
  <si>
    <t>5.2.1 12 обучения по Дейност 4 за 20 участника за 5 дни - общо 1 200 човекодни /нощувка - 1 200 бр.; обяд 1 200 бр.; вечеря 1 200 бр.; кафе пауза 2 160 бр.; наем зала и оборудване 60 дни ; пътни за участниците - 139 пътувания/ (доп.29.08.2012) (процедура по ЗОП)
- "Скай Травел" ООД, рег.по ЗДДС от 29.05.2007
- договор 1/15.01.2013; общо за 118,054.80 лева (98,379.00 лева без ДДС)
- срок 27.12.2012-31.01.2013 - Велинград; 27.12.2012-31.01.2013 - Хисаря
- срок 01.01.2013-20.02.2013 - Боровец; 01.02.2013-20.03.2013 - Пампорово
- срок 01.02.2013-20.03.2013 - Панагюрище; 01.03.2013-20.04.2013 - Велинград
- срок 01.03.2013-20.04.2013 - Чепеларе/Пампорово; 01.04.2013-20.05.2013 - Хисаря
- срок 01.04.2013-20.05.2013 - Велинград; 01.05.2013-20.06.2013 - Панагюрище
- срок 01.06.2013-20.07.2013 - Варна; 01.06.2013-31.07.2013 - Велинград
- за 96,020.40 лева (80,017.00 лева без ДДС)</t>
  </si>
  <si>
    <t>ЦA12-22-10 СРC</t>
  </si>
  <si>
    <t>Национален осигурителен институт</t>
  </si>
  <si>
    <t>Обучение по комуникативни умения  за 280 участника за 2 дни (процедура по ЗОП) 
- "Моби 2" ЕООД, 175210377
- Договор № ЦА12-22-10-01/05.02.2014
- 28 560,00 лева с ДДС (23 800,00 лева без ДДС)
- Срок: 05.02.2014 - 15.05.2014</t>
  </si>
  <si>
    <t xml:space="preserve">Обучение по информационна сигурност за 40 участника за 1,5 дни (ИПА) </t>
  </si>
  <si>
    <t>ЦA12-22-3 СРC</t>
  </si>
  <si>
    <t>5.2.1.1 курс/семинар
- 07.10.2013-11.10.2013 - Делови умения - участие в работни срещи, дискусии (ЧЕО-4)
1) Мария Хубанова 2) Михаела Стоянова
- 10-14.03.2014
1) 
- 07-11.04.2013 Разговорен английски, надграждащ курс (ЧЕО-1Б)
1) Юлия Живкова
- 10-14.03.2014 Разговорен английски, надграждащ курс (ЧЕО-1Б)
1) Десислава Гълъбова</t>
  </si>
  <si>
    <t>5.2.1.3 курс/семинар
- 10.12.2013-12.12.2013 - Основни производства по АПК юристи (ПР-5) - 1) Стела Колева</t>
  </si>
  <si>
    <t>5.2.1.6 курс/семинар
- 31.10.2013-01.11.2013 - Основни производства по АПК неюристи (ПР-6)
- 1) Десислава Гълъбова
- 11.11.2013-12.11.2013 - Правна уредба и прилагане на ГПК (ПР-8)
- 1) Веселина Георгиева
- 17.12.2013-18.12.2013 - Административна стилистика (ПР-4)
- 1) Веселина Георгиева 2) Васил Папазов 3) Виктория Петрова 4) Юлия Живкова 5) Милена Господинова</t>
  </si>
  <si>
    <t>5.2.1.7 курс/семинар - ИТО-23 "Презентационни умения. MS Power Point"
- 19-21.03.2014
1) Кенан Ашиков</t>
  </si>
  <si>
    <t>5.2.1.8 курс/семинар- ИТО-9
- Електронни таблици с MS Excel (напреднали)
23-25.05.2014 - 1) Марияна Ризова, 2) Мария Хубанова, 3) Виктория Петрова, 4) Михаела Стоянова</t>
  </si>
  <si>
    <t>5.2.1.10 курс/семинар - ИТО-19 "Основни познания за Visual Basic и прилагането им за автоматизиране на заадачите в MS Excel"
-  25-30.01.2014 - Боянка Тишева</t>
  </si>
  <si>
    <t>5.2.2.1 Модулни обучения
- 3 ММ Консулт ООД, рег.по ЗДДС на 25.10.2007
- договор 140/07.11.2013; общо за 36,000.00 лева (30,000.00 лева без ДДС)
- срок 07.11.2013-28.02.2014
- Модул 1 - Укрепване на екипността - 30 души
- Модул 2 - Повишаване мотивираността и знанията на служителите - 30 души
- 36,000.00 лева (60*500.00 = 30,000.00 лева без ДДС)
- 27.11.2013-29.11.2013 - В.Търново (Интерхотел) - модул 1</t>
  </si>
  <si>
    <t>ЦА12-22-1 CPC</t>
  </si>
  <si>
    <t>Община Шумен</t>
  </si>
  <si>
    <t>Обучение по Ключова компетенстност "Умение за учене" - тема "Работа в екип"  за 30 участника за 3 дни (процедура по ЗОП) (включва разходи за лектори и модератори (възнаграждение, данъци, осигуровки; разработване и осигуряване на материали за обучение за участниците (презентации, практически казуси и др.); осигуряване на всички участници на материали за обучението (папки, химикалки, тефтери, USB памет); издаване на сертификати; осигуряване на транспорт в двете посоки на всички участници, обучители, модератори и организатори; осигуряване на нощувки за всички участници, обучители, модератори и организатори; осигурявана на храна (закуски, обяди, вечери) за всички участници, обучители, модератори и организатори; осигуряване на кафе-паузи за всички участници, обучители, модератори и организатори; наем на зала и техническо оборудване за целия период на обучението)
-Дог. РД-10-21/24.07.2013 г. с ЕТ "Персонал Консулт -Ганчо Попов"; стойност 23 332,80 лева с ДДС; срок до 31.12.2013 г. ; ЦО 11 666,40 лева</t>
  </si>
  <si>
    <t>Обучение по Ключова компетенстност "Обществени и граждански компетентности" - тема "Работа със специфични групи граждани"  за 30 участника за 3 дни (процедура по ЗОП) (включва разходи за лектори и модератори (възнаграждение, данъци, осигуровки; разработване и осигуряване на материали за обучение за участниците (презентации, практически казуси и др.); осигуряване на всички участници на материали за обучението (папки, химикалки, тефтери, USB памет); издаване на сертификати; осигуряване на транспорт в двете посоки на всички участници, обучители, модератори и организатори; осигуряване на нощувки за всички участници, обучители, модератори и организатори; осигурявана на храна (закуски, обяди, вечери) за всички участници, обучители, модератори и организатори; осигуряване на кафе-паузи за всички участници, обучители, модератори и организатори; наем на зала и техническо оборудване за целия период на обучението)
-Дог. РД-10-21/24.07.2013 г. с ЕТ "Персонал Консулт -Ганчо Попов"; стойност 23 332,80 лева с ДДС; срок до 31.12.2013 г. ЦО 11 666,40 лева</t>
  </si>
  <si>
    <t>ЦА12-22-11 СРС</t>
  </si>
  <si>
    <t>Община Кюстендил</t>
  </si>
  <si>
    <t>Обучения в Институт по публична администрация  по Каталог за 2013 г. - ИТО-5 "Работа с електронно подписани документи'</t>
  </si>
  <si>
    <t>Обучения в Институт по публична администрация  по Каталог за 2013 г. - ПР-18 "Практически умения за деклариране и управления на конфликта на интереси"</t>
  </si>
  <si>
    <t>Обучения в Институт по публична администрация  по Каталог за 2013 г. - ПР-4 "Административна стилистика"</t>
  </si>
  <si>
    <t>Обучения в Институт по публична администрация  по Каталог за 2013 г. - ПР-6 "Основни производстява по АПК (за неюристи)"</t>
  </si>
  <si>
    <t>Обучения в Институт по публична администрация  по Каталог за 2013 г. - ПР-10 "Регулация и практика в България (за експерти)"</t>
  </si>
  <si>
    <t>Обучения в Институт по публична администрация  по Каталог за 2013 г. - ПР-19 "Форми на сътрудничество между администрацията, граждански и бизнес организации"</t>
  </si>
  <si>
    <t>Обучения в Институт по публична администрация  по Каталог за 2013 г. - ПР-25 "Практически умения за решаване на етични дилеми и конфликти (за служители на експертни длъжности)"</t>
  </si>
  <si>
    <t>Обучения в Институт по публична администрация  по Каталог за 2013 г. - ФС-2 "Актуали въпроси при изготвяне на годишните финансови отчети на бюджетните предприятия"</t>
  </si>
  <si>
    <t>Обучения в Институт по публична администрация  по Каталог за 2013 г. - ФС-5 "Счетоводна отчетност в бюджета на средствата по проекти, финансирани от оперативните програми"</t>
  </si>
  <si>
    <t>Обучения в Институт по публична администрация  по Каталог за 2013 г. - ФС-8 "Устройство на територията - политика и управление"</t>
  </si>
  <si>
    <t>Обучения в Институт по публична администрация  по Каталог за 2013 г. - ЕФ-8 "Практически умения за ефективни комуникации"</t>
  </si>
  <si>
    <t>Обучения в Институт по публична администрация  по Каталог за 2013 г. - ЧР-1 "Планиране на човешките ресурси"</t>
  </si>
  <si>
    <t>Обучения в Институт по публична администрация  по Каталог за 2013 г. - ИТО-3 "Системи за управление на информационната сигурност на административното звено"</t>
  </si>
  <si>
    <t>Обучения в Институт по публична администрация  по Каталог за 2013 г. - ФС-3 "Новите моменти при извършване одитите за съответствие при финансовото управление и одитите за заверка на ФГО на бюджетните предприятия"</t>
  </si>
  <si>
    <t>Обучения в Институт по публична администрация  по Каталог за 2013 г. - УА-1 "Стратегически мениджмънт в държавната администрация"</t>
  </si>
  <si>
    <t>Обучения в Институт по публична администрация  по Каталог за 2013 г. - УА-6 "Публичен имидж - елемент на доброто управление"</t>
  </si>
  <si>
    <t>Обучения в Институт по публична администрация  по Каталог за 2013 г. - ПР-12 "Прилагане на правото на ЕС в държавите членки"</t>
  </si>
  <si>
    <t>Обучения в Институт по публична администрация  по Каталог за 2013 г. - ПР-13 "Съдебен контрол в правото на ЕС"</t>
  </si>
  <si>
    <t>Обучения в Институт по публична администрация  по Каталог за 2013 г. - ЧЕО-8А "Разгооворен немски език (базов курс)"</t>
  </si>
  <si>
    <t>Обучения в Институт по публична администрация  по Каталог за 2013 г. - ЧЕО-14А "Разгооворен френски език (базов курс)"</t>
  </si>
  <si>
    <t>Обучения в Институт по публична администрация  по Каталог за 2013 г. - ЧЕО-9Б "комуникативни умения на немски език (надграждащ курс)"</t>
  </si>
  <si>
    <t>ЦА12-22-2 CPC</t>
  </si>
  <si>
    <t>Областна администрация Земеделие - Благоевград</t>
  </si>
  <si>
    <t>ИТО-8 "Електронни таблици с MS Excel (базов курс)"</t>
  </si>
  <si>
    <t>ИТО-6 "Създаване на добре изглеждащи документи с MS Word"</t>
  </si>
  <si>
    <t>TOP COM SURV 8</t>
  </si>
  <si>
    <t>ЧР-2 "Управление и оценка на изпълнението"</t>
  </si>
  <si>
    <t>ЕФ-8 "Практически умения за ефективни комуникации"</t>
  </si>
  <si>
    <t>ЕФ-6 "Делова комуникация и етикет"</t>
  </si>
  <si>
    <t>ЧР-4 "Управление на конфликтите и техники за разрешаване на проблеми"</t>
  </si>
  <si>
    <t>ЦА12-22-4 CPC</t>
  </si>
  <si>
    <t>КРС</t>
  </si>
  <si>
    <t xml:space="preserve">5.2.1 Обучение по Управленски умения в администрацията  за 13 участника за 2 дни (процедура по ЗОП) </t>
  </si>
  <si>
    <t>5.2.2 Обучение по Правни аспекти и управление на адм.дейност за 54 участника за 2 дни</t>
  </si>
  <si>
    <t xml:space="preserve">5.2.3 Обучение по Финансово и стопанско управление за 7 участника за 2 дни </t>
  </si>
  <si>
    <t>5.2.4 Обучение по Специализирано чуждоезиково обучение  за 70 участника за 5 дни</t>
  </si>
  <si>
    <t xml:space="preserve">5.2.5 Обучение по Управление на човешките ресурси за 130 участника за 2 дни </t>
  </si>
  <si>
    <t xml:space="preserve">5.2.6 Обучение по Ефективни комуникации на държ.администрация за 20 участника за 2 дни </t>
  </si>
  <si>
    <t>5.2.7 Обучение по Електронно правителство:изграждане умения за участника за 2 дни</t>
  </si>
  <si>
    <t>ЦА12-22-7 CPC</t>
  </si>
  <si>
    <t>Областна администрация Стара Загора</t>
  </si>
  <si>
    <t>ИТО-9 "Електронни таблици с MS Excel (за напреднали)"</t>
  </si>
  <si>
    <t>ИТО-11 "Обмен на данни между MS Excel и MS Word"</t>
  </si>
  <si>
    <t>Обучение за вътрешни одитори за 6 участника за 3 дни (процедура по ЗОП) - Д5 - "Бюро Веритас Варна" ЕООД (рег. по ЗДДС от 10.03.1998 г.):
- договор № Д-У-11/12.03.2014 г.;
- стойност на договора - 3 000 лв. без ДДС (3 600 лв. с ДДС) - в т.ч. дневни лектор (4*20=80 лв.), нощувки (3*60=180лв.), пътни (100 лв.);
- срок на договора - от 12.03.2014 г. до изпълнение на поетите задължения, но не по-късно от 20.04.2014 г.</t>
  </si>
  <si>
    <t>ЦА12-22-8 CPC</t>
  </si>
  <si>
    <t>Община Областна администрация Бургас</t>
  </si>
  <si>
    <t xml:space="preserve">Обучение по УА-1 Стратегически мениджмънт в държавната администрация за 3  участника за 3 дни </t>
  </si>
  <si>
    <t xml:space="preserve">Обучение по УА-5 Организационно развитие. Управление на промяната за 9 участника за 3 дни </t>
  </si>
  <si>
    <t xml:space="preserve">Обучение по ЕФ-1 Комуникационна стратегия-разработване и план за реализиране за 2  участника за 2 дни </t>
  </si>
  <si>
    <t xml:space="preserve">Обучение по ЕФ-3 Връзки с обществеността за 2 участника за 3 дни </t>
  </si>
  <si>
    <t xml:space="preserve">Обучение по ЕФ-5 Специфика на  междукултурни комуникации за 6 участника за 2 дни </t>
  </si>
  <si>
    <t xml:space="preserve">Обучение по ЕФ-8 Практически умения за ефективни комуникации за 1 участник  за 2 дни </t>
  </si>
  <si>
    <t xml:space="preserve">Обучение по ПР-4 Административна стилистика за 5 участника за 1,5 дни </t>
  </si>
  <si>
    <t xml:space="preserve">Обучение по ПР-5 Основни производства по АПК (за юристи) за 5 участника за 2,5 дни </t>
  </si>
  <si>
    <t xml:space="preserve">Обучение по ПР-7 Прилагане на Гражданския процесуален кодекс (за юристи) за 9  участника за 2 дни </t>
  </si>
  <si>
    <t xml:space="preserve">Обучение по ПР-8 Правна уредба и приложение на Гражданския процесуален кодекс (за неюристи) за 1 участник за 1,5 дни </t>
  </si>
  <si>
    <t xml:space="preserve">Обучение по ФС-1 Одитна дейност на публичните финанси за 1  участник за 2 дни </t>
  </si>
  <si>
    <t xml:space="preserve">Обучение по ФС-6 Управление на собствеността за 9 участника за 2 дни </t>
  </si>
  <si>
    <t xml:space="preserve">Обучение по ФС-8 Устройство на територията - политика и управление за 3  участника за 2 дни </t>
  </si>
  <si>
    <t xml:space="preserve">Обучение по ИТО-3 Системи за управление на информационната сигурност на административното звено за 1 участник за 1,5 дни </t>
  </si>
  <si>
    <t xml:space="preserve">Обучение по ИТО-4 Административно обслужване за 2 участника за 2 дни </t>
  </si>
  <si>
    <t xml:space="preserve">Обучение по ИТО-8 Електронни таблици с MS EXCEL (базов курс) за 1 участник за 3 дни </t>
  </si>
  <si>
    <t xml:space="preserve">Обучение по ИТО-11 Обмен на данни между MS EXCEL и MS WORD за 2 участника за 1,5 дни </t>
  </si>
  <si>
    <t xml:space="preserve">Обучение по ИТО-24 Презентационни умения. MS POWER POINT (за напреднали) за 2  участника за 2 дни </t>
  </si>
  <si>
    <t xml:space="preserve">Обучение по ЧЕО-9А Комуникативни умения на немски език (базов курс) за 1  участник за 5 дни </t>
  </si>
  <si>
    <t>Семинар по Актуални промени в Закона за устройство на територията за 11 участника за 3 дни:
 "БУРГАСКИ СВОБОДЕН УНИВЕРСИТЕТ", рег. по ЗДДС от 26.02.2009
- договор Д-21-4/25.02.2014 г.
- стойност на договора: 2 976,00 лв. с ДДС (2 480,00 лв. без ДДС)
- срок: 25.02.2014 - 30.06.2014</t>
  </si>
  <si>
    <t>Семинар по Актуални въпроси на облигационното право за 1 участник за 3 дни 
"БУРГАСКИ СВОБОДЕН УНИВЕРСИТЕТ", рег. по ЗДДС от 26.02.2009
- договор Д-21-3/25.02.2014 г.
- стойност на договора: 300,00 лв. с ДДС (250,00 лв. без ДДС)
- срок: 25.02.2014 - 30.06.2014</t>
  </si>
  <si>
    <t>ЦА12-22-9 СРС</t>
  </si>
  <si>
    <t>5.2.1.1 Обучение "Подобряване на уменията за ефективно общуване, ефективна работа и взаимодействие с потребителите на кадастрални и геодезически услуги"</t>
  </si>
  <si>
    <t>5.2.2 Обучение 2: Придобиване и подобряване знанията и уменията на служители на АГКК при работа с ГНСС технологии</t>
  </si>
  <si>
    <t>ОПК</t>
  </si>
  <si>
    <t>Clusters\11.xls</t>
  </si>
  <si>
    <t xml:space="preserve"> Разходи за такси за участие в обучение на 3 чов. от адм.тяло  х 3 дена в България</t>
  </si>
  <si>
    <t>Обучение за 20 представители на БМК: 1) разработване на учебен план, учебни материали, програма,  издаване на сертификати за участие; 2) пътни, квартирни и дневни; 3) пътни, квартирни и дневни за преподавателите - България</t>
  </si>
  <si>
    <t>Clusters\12.xls</t>
  </si>
  <si>
    <t>Провеждане на 2 семинара за заинтересовани лица в сферата на опазване на околната среда и рециклиране на отпадъци за вторично производство на високо ниво /договор за логистика - транспортиране на участници, хотелско настаняване, обяд, вечеря, кафе-паузи с кетъринг, наем на зали и оборудване, лектори/ за 100 участници на 1 бр. семинар</t>
  </si>
  <si>
    <t>Clusters\13.xls</t>
  </si>
  <si>
    <t>. обучение на тема "стратегии за намаляване разходите във фирмите"</t>
  </si>
  <si>
    <t>. обучение на тема "модерно маркетингово управление"</t>
  </si>
  <si>
    <t xml:space="preserve"> обучение на тема "професионални продажби/добри търговски практики"</t>
  </si>
  <si>
    <t xml:space="preserve"> семинар на тема "Европейски съюз,като общ пазар и бизнес възможности"</t>
  </si>
  <si>
    <t>ОПРЧР</t>
  </si>
  <si>
    <t>BG051PO001-3.1.08-0014\03_Annex_B1_Budget</t>
  </si>
  <si>
    <t xml:space="preserve">Двудневни семинари - обучение и мотивиране на академичния персонал за усъвършенстване на СУ - 60 човека - 2 дни с 1 нощувка и 1 работен обяд </t>
  </si>
  <si>
    <t>Обучение на вътрешните одитори - 2 дена; 25 човека</t>
  </si>
  <si>
    <t>BG051PO001-3.1.08-0044\03_Annex_B1_Budget.xls</t>
  </si>
  <si>
    <t>Организиране на  6 обучения / 4 във Добрич , 1 във Варна, 1 във София / на 90 служители за работа съгласно системата за качество във ВУМК в рамките на 5 дни;</t>
  </si>
  <si>
    <t xml:space="preserve">Организиране на   3дневни  пилотни обучения ,на общо 90 служители ; </t>
  </si>
  <si>
    <t>Обучения</t>
  </si>
</sst>
</file>

<file path=xl/styles.xml><?xml version="1.0" encoding="utf-8"?>
<styleSheet xmlns="http://schemas.openxmlformats.org/spreadsheetml/2006/main">
  <numFmts count="6">
    <numFmt numFmtId="43" formatCode="_(* #,##0.00_);_(* \(#,##0.00\);_(* &quot;-&quot;??_);_(@_)"/>
    <numFmt numFmtId="164" formatCode="_-* #,##0.00_-;\-* #,##0.00_-;_-* &quot;-&quot;??_-;_-@_-"/>
    <numFmt numFmtId="165" formatCode="_-* #,##0_-;\-* #,##0_-;_-* &quot;-&quot;??_-;_-@_-"/>
    <numFmt numFmtId="166" formatCode="_(* #,##0_);_(* \(#,##0\);_(* &quot;-&quot;??_);_(@_)"/>
    <numFmt numFmtId="167" formatCode="_-* #,##0.0_-;\-* #,##0.0_-;_-* &quot;-&quot;??_-;_-@_-"/>
    <numFmt numFmtId="168" formatCode="0.0"/>
  </numFmts>
  <fonts count="14">
    <font>
      <sz val="11"/>
      <color theme="1"/>
      <name val="Calibri"/>
      <family val="2"/>
      <scheme val="minor"/>
    </font>
    <font>
      <sz val="11"/>
      <color theme="1"/>
      <name val="Calibri"/>
      <family val="2"/>
      <scheme val="minor"/>
    </font>
    <font>
      <b/>
      <sz val="10"/>
      <color theme="0"/>
      <name val="Times New Roman"/>
      <family val="1"/>
    </font>
    <font>
      <sz val="10"/>
      <color theme="1"/>
      <name val="Times New Roman"/>
      <family val="1"/>
      <charset val="204"/>
    </font>
    <font>
      <sz val="10"/>
      <color theme="1"/>
      <name val="Times New Roman"/>
      <family val="1"/>
    </font>
    <font>
      <b/>
      <sz val="11"/>
      <color theme="1"/>
      <name val="Arial Unicode MS"/>
      <family val="2"/>
      <charset val="204"/>
    </font>
    <font>
      <sz val="11"/>
      <color theme="1"/>
      <name val="Arial Unicode MS"/>
      <family val="2"/>
      <charset val="204"/>
    </font>
    <font>
      <b/>
      <sz val="10"/>
      <color theme="1"/>
      <name val="Times New Roman"/>
      <family val="1"/>
    </font>
    <font>
      <sz val="11"/>
      <color theme="1"/>
      <name val="Times New Roman"/>
      <family val="1"/>
    </font>
    <font>
      <b/>
      <sz val="11"/>
      <color theme="1"/>
      <name val="Calibri"/>
      <family val="2"/>
      <scheme val="minor"/>
    </font>
    <font>
      <sz val="10"/>
      <name val="Arial"/>
      <family val="2"/>
      <charset val="204"/>
    </font>
    <font>
      <b/>
      <sz val="11"/>
      <color theme="0"/>
      <name val="Calibri"/>
      <family val="2"/>
      <scheme val="minor"/>
    </font>
    <font>
      <b/>
      <sz val="11"/>
      <color theme="1"/>
      <name val="Calibri"/>
      <family val="2"/>
      <charset val="204"/>
      <scheme val="minor"/>
    </font>
    <font>
      <sz val="10"/>
      <name val="Arial"/>
      <family val="2"/>
    </font>
  </fonts>
  <fills count="7">
    <fill>
      <patternFill patternType="none"/>
    </fill>
    <fill>
      <patternFill patternType="gray125"/>
    </fill>
    <fill>
      <patternFill patternType="solid">
        <fgColor rgb="FF00B05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39997558519241921"/>
        <bgColor indexed="64"/>
      </patternFill>
    </fill>
  </fills>
  <borders count="1">
    <border>
      <left/>
      <right/>
      <top/>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164" fontId="10" fillId="0" borderId="0" applyFont="0" applyFill="0" applyBorder="0" applyAlignment="0" applyProtection="0"/>
    <xf numFmtId="0" fontId="13" fillId="0" borderId="0"/>
    <xf numFmtId="9" fontId="13" fillId="0" borderId="0" applyFont="0" applyFill="0" applyBorder="0" applyAlignment="0" applyProtection="0"/>
    <xf numFmtId="0" fontId="1" fillId="0" borderId="0"/>
  </cellStyleXfs>
  <cellXfs count="44">
    <xf numFmtId="0" fontId="0" fillId="0" borderId="0" xfId="0"/>
    <xf numFmtId="0" fontId="0" fillId="0" borderId="0" xfId="0" applyAlignment="1">
      <alignment vertical="top"/>
    </xf>
    <xf numFmtId="0" fontId="2" fillId="2" borderId="0" xfId="0" applyFont="1" applyFill="1"/>
    <xf numFmtId="165" fontId="0" fillId="0" borderId="0" xfId="1" applyNumberFormat="1" applyFont="1" applyAlignment="1">
      <alignment vertical="top"/>
    </xf>
    <xf numFmtId="0" fontId="0" fillId="3" borderId="0" xfId="0" applyFill="1" applyAlignment="1">
      <alignment vertical="top"/>
    </xf>
    <xf numFmtId="165" fontId="0" fillId="4" borderId="0" xfId="1" applyNumberFormat="1" applyFont="1" applyFill="1" applyAlignment="1">
      <alignment vertical="top"/>
    </xf>
    <xf numFmtId="0" fontId="3" fillId="0" borderId="0" xfId="0" applyFont="1" applyBorder="1"/>
    <xf numFmtId="166" fontId="4" fillId="0" borderId="0" xfId="0" applyNumberFormat="1" applyFont="1" applyBorder="1"/>
    <xf numFmtId="1" fontId="3" fillId="0" borderId="0" xfId="0" applyNumberFormat="1" applyFont="1" applyAlignment="1">
      <alignment horizontal="left"/>
    </xf>
    <xf numFmtId="0" fontId="3" fillId="0" borderId="0" xfId="0" applyFont="1"/>
    <xf numFmtId="0" fontId="5" fillId="0" borderId="0" xfId="0" applyFont="1"/>
    <xf numFmtId="0" fontId="6" fillId="0" borderId="0" xfId="0" applyFont="1"/>
    <xf numFmtId="166" fontId="3" fillId="0" borderId="0" xfId="1" applyNumberFormat="1" applyFont="1"/>
    <xf numFmtId="9" fontId="3" fillId="0" borderId="0" xfId="2" applyFont="1"/>
    <xf numFmtId="166" fontId="7" fillId="0" borderId="0" xfId="0" applyNumberFormat="1" applyFont="1" applyBorder="1"/>
    <xf numFmtId="1" fontId="0" fillId="0" borderId="0" xfId="0" applyNumberFormat="1" applyAlignment="1">
      <alignment horizontal="left" vertical="top"/>
    </xf>
    <xf numFmtId="165" fontId="8" fillId="0" borderId="0" xfId="1" applyNumberFormat="1" applyFont="1" applyAlignment="1">
      <alignment vertical="top"/>
    </xf>
    <xf numFmtId="9" fontId="8" fillId="0" borderId="0" xfId="2" applyFont="1" applyAlignment="1">
      <alignment vertical="top"/>
    </xf>
    <xf numFmtId="9" fontId="0" fillId="0" borderId="0" xfId="2" applyFont="1" applyAlignment="1">
      <alignment horizontal="left" vertical="top"/>
    </xf>
    <xf numFmtId="167" fontId="8" fillId="0" borderId="0" xfId="1" applyNumberFormat="1" applyFont="1" applyAlignment="1">
      <alignment vertical="top"/>
    </xf>
    <xf numFmtId="168" fontId="0" fillId="0" borderId="0" xfId="0" applyNumberFormat="1" applyAlignment="1">
      <alignment horizontal="left" vertical="top"/>
    </xf>
    <xf numFmtId="166" fontId="3" fillId="5" borderId="0" xfId="1" applyNumberFormat="1" applyFont="1" applyFill="1"/>
    <xf numFmtId="0" fontId="3" fillId="5" borderId="0" xfId="0" applyFont="1" applyFill="1"/>
    <xf numFmtId="9" fontId="3" fillId="5" borderId="0" xfId="2" applyFont="1" applyFill="1"/>
    <xf numFmtId="0" fontId="0" fillId="5" borderId="0" xfId="0" applyFill="1" applyAlignment="1">
      <alignment vertical="top"/>
    </xf>
    <xf numFmtId="43" fontId="0" fillId="0" borderId="0" xfId="0" applyNumberFormat="1" applyAlignment="1">
      <alignment vertical="top"/>
    </xf>
    <xf numFmtId="43" fontId="0" fillId="3" borderId="0" xfId="0" applyNumberFormat="1" applyFill="1" applyAlignment="1">
      <alignment vertical="top"/>
    </xf>
    <xf numFmtId="0" fontId="9" fillId="0" borderId="0" xfId="0" applyFont="1" applyAlignment="1">
      <alignment vertical="top"/>
    </xf>
    <xf numFmtId="165" fontId="0" fillId="3" borderId="0" xfId="1" applyNumberFormat="1" applyFont="1" applyFill="1" applyAlignment="1">
      <alignment vertical="top"/>
    </xf>
    <xf numFmtId="164" fontId="0" fillId="0" borderId="0" xfId="1" applyFont="1" applyAlignment="1">
      <alignment vertical="top"/>
    </xf>
    <xf numFmtId="0" fontId="0" fillId="2" borderId="0" xfId="0" applyFill="1" applyAlignment="1">
      <alignment vertical="top"/>
    </xf>
    <xf numFmtId="0" fontId="11" fillId="2" borderId="0" xfId="0" applyFont="1" applyFill="1" applyAlignment="1">
      <alignment vertical="top"/>
    </xf>
    <xf numFmtId="0" fontId="12" fillId="6" borderId="0" xfId="0" applyFont="1" applyFill="1" applyAlignment="1">
      <alignment vertical="top" wrapText="1"/>
    </xf>
    <xf numFmtId="0" fontId="12" fillId="6" borderId="0" xfId="0" applyFont="1" applyFill="1" applyAlignment="1">
      <alignment horizontal="right" vertical="top" wrapText="1"/>
    </xf>
    <xf numFmtId="0" fontId="12" fillId="2" borderId="0" xfId="0" applyFont="1" applyFill="1" applyAlignment="1">
      <alignment horizontal="right" vertical="top" wrapText="1"/>
    </xf>
    <xf numFmtId="0" fontId="12" fillId="0" borderId="0" xfId="0" applyFont="1" applyAlignment="1">
      <alignment vertical="top" wrapText="1"/>
    </xf>
    <xf numFmtId="0" fontId="0" fillId="0" borderId="0" xfId="0" applyAlignment="1">
      <alignment vertical="top" wrapText="1"/>
    </xf>
    <xf numFmtId="167" fontId="0" fillId="0" borderId="0" xfId="1" applyNumberFormat="1" applyFont="1" applyAlignment="1">
      <alignment vertical="top" wrapText="1"/>
    </xf>
    <xf numFmtId="165" fontId="0" fillId="0" borderId="0" xfId="1" applyNumberFormat="1" applyFont="1" applyAlignment="1">
      <alignment vertical="top" wrapText="1"/>
    </xf>
    <xf numFmtId="165" fontId="0" fillId="0" borderId="0" xfId="1" applyNumberFormat="1" applyFont="1" applyFill="1" applyAlignment="1">
      <alignment vertical="top"/>
    </xf>
    <xf numFmtId="167" fontId="0" fillId="0" borderId="0" xfId="1" applyNumberFormat="1" applyFont="1" applyAlignment="1">
      <alignment vertical="top"/>
    </xf>
    <xf numFmtId="0" fontId="0" fillId="0" borderId="0" xfId="0" applyFill="1" applyAlignment="1">
      <alignment vertical="top"/>
    </xf>
    <xf numFmtId="0" fontId="5" fillId="0" borderId="0" xfId="6" applyFont="1"/>
    <xf numFmtId="0" fontId="6" fillId="0" borderId="0" xfId="6" applyFont="1"/>
  </cellXfs>
  <cellStyles count="7">
    <cellStyle name="Comma" xfId="1" builtinId="3"/>
    <cellStyle name="Comma 2" xfId="3"/>
    <cellStyle name="Normal" xfId="0" builtinId="0"/>
    <cellStyle name="Normal 2" xfId="4"/>
    <cellStyle name="Normal 2 2" xfId="6"/>
    <cellStyle name="Percent" xfId="2" builtinId="5"/>
    <cellStyle name="Percent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autoTitleDeleted val="1"/>
    <c:plotArea>
      <c:layout>
        <c:manualLayout>
          <c:layoutTarget val="inner"/>
          <c:xMode val="edge"/>
          <c:yMode val="edge"/>
          <c:x val="0.16445661511965917"/>
          <c:y val="3.6816221696376591E-2"/>
          <c:w val="0.70825628323211121"/>
          <c:h val="0.70783415991944176"/>
        </c:manualLayout>
      </c:layout>
      <c:barChart>
        <c:barDir val="col"/>
        <c:grouping val="clustered"/>
        <c:ser>
          <c:idx val="0"/>
          <c:order val="0"/>
          <c:tx>
            <c:strRef>
              <c:f>'Train STAT'!$F$3</c:f>
              <c:strCache>
                <c:ptCount val="1"/>
                <c:pt idx="0">
                  <c:v>честота</c:v>
                </c:pt>
              </c:strCache>
            </c:strRef>
          </c:tx>
          <c:spPr>
            <a:solidFill>
              <a:schemeClr val="accent1"/>
            </a:solidFill>
            <a:ln>
              <a:noFill/>
            </a:ln>
            <a:effectLst/>
          </c:spPr>
          <c:trendline>
            <c:spPr>
              <a:ln w="19050" cap="rnd">
                <a:solidFill>
                  <a:schemeClr val="accent1"/>
                </a:solidFill>
                <a:prstDash val="sysDot"/>
              </a:ln>
              <a:effectLst/>
            </c:spPr>
            <c:trendlineType val="movingAvg"/>
            <c:period val="2"/>
          </c:trendline>
          <c:cat>
            <c:multiLvlStrRef>
              <c:f>'Train STAT'!#REF!</c:f>
            </c:multiLvlStrRef>
          </c:cat>
          <c:val>
            <c:numRef>
              <c:f>'Train STAT'!$F$4:$F$29</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gapWidth val="219"/>
        <c:axId val="83949056"/>
        <c:axId val="83950976"/>
      </c:barChart>
      <c:lineChart>
        <c:grouping val="standard"/>
        <c:ser>
          <c:idx val="1"/>
          <c:order val="1"/>
          <c:tx>
            <c:strRef>
              <c:f>'Train STAT'!$G$3</c:f>
              <c:strCache>
                <c:ptCount val="1"/>
                <c:pt idx="0">
                  <c:v>кумулативно</c:v>
                </c:pt>
              </c:strCache>
            </c:strRef>
          </c:tx>
          <c:spPr>
            <a:ln w="28575" cap="rnd">
              <a:solidFill>
                <a:schemeClr val="accent2"/>
              </a:solidFill>
              <a:round/>
            </a:ln>
            <a:effectLst/>
          </c:spPr>
          <c:marker>
            <c:symbol val="none"/>
          </c:marker>
          <c:cat>
            <c:multiLvlStrRef>
              <c:f>'Train STAT'!#REF!</c:f>
            </c:multiLvlStrRef>
          </c:cat>
          <c:val>
            <c:numRef>
              <c:f>'Train STAT'!$G$4:$G$29</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marker val="1"/>
        <c:axId val="75369472"/>
        <c:axId val="75367936"/>
      </c:lineChart>
      <c:catAx>
        <c:axId val="83949056"/>
        <c:scaling>
          <c:orientation val="minMax"/>
        </c:scaling>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bg-BG"/>
                  <a:t>стойност</a:t>
                </a:r>
                <a:r>
                  <a:rPr lang="bg-BG" baseline="0"/>
                  <a:t> на човеко-ден в лв.</a:t>
                </a:r>
                <a:endParaRPr lang="en-US"/>
              </a:p>
            </c:rich>
          </c:tx>
          <c:spPr>
            <a:noFill/>
            <a:ln>
              <a:noFill/>
            </a:ln>
            <a:effectLst/>
          </c:spPr>
        </c:title>
        <c:numFmt formatCode="_(* #,##0_);_(* \(#,##0\);_(* &quot;-&quot;??_);_(@_)"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950976"/>
        <c:crosses val="autoZero"/>
        <c:auto val="1"/>
        <c:lblAlgn val="ctr"/>
        <c:lblOffset val="100"/>
      </c:catAx>
      <c:valAx>
        <c:axId val="83950976"/>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bg-BG"/>
                  <a:t>честота</a:t>
                </a:r>
                <a:endParaRPr lang="en-US"/>
              </a:p>
            </c:rich>
          </c:tx>
          <c:spPr>
            <a:noFill/>
            <a:ln>
              <a:noFill/>
            </a:ln>
            <a:effectLst/>
          </c:spPr>
        </c:title>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949056"/>
        <c:crosses val="autoZero"/>
        <c:crossBetween val="between"/>
      </c:valAx>
      <c:valAx>
        <c:axId val="75367936"/>
        <c:scaling>
          <c:orientation val="minMax"/>
          <c:max val="1"/>
        </c:scaling>
        <c:axPos val="r"/>
        <c:numFmt formatCode="0%" sourceLinked="1"/>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5369472"/>
        <c:crosses val="max"/>
        <c:crossBetween val="between"/>
      </c:valAx>
      <c:catAx>
        <c:axId val="75369472"/>
        <c:scaling>
          <c:orientation val="minMax"/>
        </c:scaling>
        <c:delete val="1"/>
        <c:axPos val="b"/>
        <c:numFmt formatCode="_(* #,##0_);_(* \(#,##0\);_(* &quot;-&quot;??_);_(@_)" sourceLinked="1"/>
        <c:tickLblPos val="none"/>
        <c:crossAx val="75367936"/>
        <c:crosses val="autoZero"/>
        <c:auto val="1"/>
        <c:lblAlgn val="ctr"/>
        <c:lblOffset val="100"/>
      </c:catAx>
      <c:spPr>
        <a:noFill/>
        <a:ln>
          <a:noFill/>
        </a:ln>
        <a:effectLst/>
      </c:spPr>
    </c:plotArea>
    <c:legend>
      <c:legendPos val="b"/>
      <c:layout>
        <c:manualLayout>
          <c:xMode val="edge"/>
          <c:yMode val="edge"/>
          <c:x val="2.7890536159776186E-2"/>
          <c:y val="0.87574406585491771"/>
          <c:w val="0.94785914185655806"/>
          <c:h val="0.1041743586743314"/>
        </c:manualLayout>
      </c:layout>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autoTitleDeleted val="1"/>
    <c:plotArea>
      <c:layout/>
      <c:barChart>
        <c:barDir val="col"/>
        <c:grouping val="clustered"/>
        <c:ser>
          <c:idx val="0"/>
          <c:order val="0"/>
          <c:tx>
            <c:strRef>
              <c:f>'Train STAT'!$I$3</c:f>
              <c:strCache>
                <c:ptCount val="1"/>
                <c:pt idx="0">
                  <c:v>Freq</c:v>
                </c:pt>
              </c:strCache>
            </c:strRef>
          </c:tx>
          <c:spPr>
            <a:solidFill>
              <a:schemeClr val="accent1"/>
            </a:solidFill>
            <a:ln>
              <a:noFill/>
            </a:ln>
            <a:effectLst/>
          </c:spPr>
          <c:trendline>
            <c:spPr>
              <a:ln w="19050" cap="rnd">
                <a:solidFill>
                  <a:schemeClr val="accent1"/>
                </a:solidFill>
                <a:prstDash val="sysDot"/>
              </a:ln>
              <a:effectLst/>
            </c:spPr>
            <c:trendlineType val="movingAvg"/>
            <c:period val="2"/>
          </c:trendline>
          <c:cat>
            <c:multiLvlStrRef>
              <c:f>'Train STAT'!#REF!</c:f>
            </c:multiLvlStrRef>
          </c:cat>
          <c:val>
            <c:numRef>
              <c:f>'Train STAT'!$I$4:$I$29</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gapWidth val="219"/>
        <c:axId val="75412608"/>
        <c:axId val="75414144"/>
      </c:barChart>
      <c:lineChart>
        <c:grouping val="standard"/>
        <c:ser>
          <c:idx val="1"/>
          <c:order val="1"/>
          <c:tx>
            <c:strRef>
              <c:f>'Train STAT'!$J$3</c:f>
              <c:strCache>
                <c:ptCount val="1"/>
                <c:pt idx="0">
                  <c:v>cummul</c:v>
                </c:pt>
              </c:strCache>
            </c:strRef>
          </c:tx>
          <c:spPr>
            <a:ln w="28575" cap="rnd">
              <a:solidFill>
                <a:schemeClr val="accent2"/>
              </a:solidFill>
              <a:round/>
            </a:ln>
            <a:effectLst/>
          </c:spPr>
          <c:marker>
            <c:symbol val="none"/>
          </c:marker>
          <c:cat>
            <c:multiLvlStrRef>
              <c:f>'Train STAT'!#REF!</c:f>
            </c:multiLvlStrRef>
          </c:cat>
          <c:val>
            <c:numRef>
              <c:f>'Train STAT'!$J$4:$J$29</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marker val="1"/>
        <c:axId val="83928960"/>
        <c:axId val="83927424"/>
      </c:lineChart>
      <c:catAx>
        <c:axId val="75412608"/>
        <c:scaling>
          <c:orientation val="minMax"/>
        </c:scaling>
        <c:axPos val="b"/>
        <c:numFmt formatCode="_(* #,##0_);_(* \(#,##0\);_(* &quot;-&quot;??_);_(@_)"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75414144"/>
        <c:crosses val="autoZero"/>
        <c:auto val="1"/>
        <c:lblAlgn val="ctr"/>
        <c:lblOffset val="100"/>
      </c:catAx>
      <c:valAx>
        <c:axId val="75414144"/>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75412608"/>
        <c:crosses val="autoZero"/>
        <c:crossBetween val="between"/>
      </c:valAx>
      <c:valAx>
        <c:axId val="83927424"/>
        <c:scaling>
          <c:orientation val="minMax"/>
          <c:max val="1"/>
        </c:scaling>
        <c:axPos val="r"/>
        <c:numFmt formatCode="0%" sourceLinked="1"/>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83928960"/>
        <c:crosses val="max"/>
        <c:crossBetween val="between"/>
      </c:valAx>
      <c:catAx>
        <c:axId val="83928960"/>
        <c:scaling>
          <c:orientation val="minMax"/>
        </c:scaling>
        <c:delete val="1"/>
        <c:axPos val="b"/>
        <c:numFmt formatCode="_(* #,##0_);_(* \(#,##0\);_(* &quot;-&quot;??_);_(@_)" sourceLinked="1"/>
        <c:tickLblPos val="none"/>
        <c:crossAx val="83927424"/>
        <c:crosses val="autoZero"/>
        <c:auto val="1"/>
        <c:lblAlgn val="ctr"/>
        <c:lblOffset val="100"/>
      </c:catAx>
      <c:spPr>
        <a:noFill/>
        <a:ln>
          <a:noFill/>
        </a:ln>
        <a:effectLst/>
      </c:spPr>
    </c:plotArea>
    <c:legend>
      <c:legendPos val="b"/>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0000000000001" l="0.70000000000000062" r="0.70000000000000062" t="0.75000000000000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autoTitleDeleted val="1"/>
    <c:plotArea>
      <c:layout/>
      <c:barChart>
        <c:barDir val="col"/>
        <c:grouping val="clustered"/>
        <c:ser>
          <c:idx val="0"/>
          <c:order val="0"/>
          <c:tx>
            <c:strRef>
              <c:f>'Train STAT'!$K$3</c:f>
              <c:strCache>
                <c:ptCount val="1"/>
                <c:pt idx="0">
                  <c:v>Freq</c:v>
                </c:pt>
              </c:strCache>
            </c:strRef>
          </c:tx>
          <c:spPr>
            <a:solidFill>
              <a:schemeClr val="accent1"/>
            </a:solidFill>
            <a:ln>
              <a:noFill/>
            </a:ln>
            <a:effectLst/>
          </c:spPr>
          <c:trendline>
            <c:spPr>
              <a:ln w="19050" cap="rnd">
                <a:solidFill>
                  <a:schemeClr val="accent1"/>
                </a:solidFill>
                <a:prstDash val="sysDot"/>
              </a:ln>
              <a:effectLst/>
            </c:spPr>
            <c:trendlineType val="movingAvg"/>
            <c:period val="2"/>
          </c:trendline>
          <c:cat>
            <c:multiLvlStrRef>
              <c:f>'Train STAT'!#REF!</c:f>
            </c:multiLvlStrRef>
          </c:cat>
          <c:val>
            <c:numRef>
              <c:f>'Train STAT'!$K$4:$K$29</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gapWidth val="219"/>
        <c:axId val="86728704"/>
        <c:axId val="86730240"/>
      </c:barChart>
      <c:lineChart>
        <c:grouping val="standard"/>
        <c:ser>
          <c:idx val="1"/>
          <c:order val="1"/>
          <c:tx>
            <c:strRef>
              <c:f>'Train STAT'!$L$3</c:f>
              <c:strCache>
                <c:ptCount val="1"/>
                <c:pt idx="0">
                  <c:v>cummul</c:v>
                </c:pt>
              </c:strCache>
            </c:strRef>
          </c:tx>
          <c:spPr>
            <a:ln w="28575" cap="rnd">
              <a:solidFill>
                <a:schemeClr val="accent2"/>
              </a:solidFill>
              <a:round/>
            </a:ln>
            <a:effectLst/>
          </c:spPr>
          <c:marker>
            <c:symbol val="none"/>
          </c:marker>
          <c:cat>
            <c:multiLvlStrRef>
              <c:f>'Train STAT'!#REF!</c:f>
            </c:multiLvlStrRef>
          </c:cat>
          <c:val>
            <c:numRef>
              <c:f>'Train STAT'!$L$4:$L$29</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marker val="1"/>
        <c:axId val="86737664"/>
        <c:axId val="86731776"/>
      </c:lineChart>
      <c:catAx>
        <c:axId val="86728704"/>
        <c:scaling>
          <c:orientation val="minMax"/>
        </c:scaling>
        <c:axPos val="b"/>
        <c:numFmt formatCode="_(* #,##0_);_(* \(#,##0\);_(* &quot;-&quot;??_);_(@_)"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86730240"/>
        <c:crosses val="autoZero"/>
        <c:auto val="1"/>
        <c:lblAlgn val="ctr"/>
        <c:lblOffset val="100"/>
      </c:catAx>
      <c:valAx>
        <c:axId val="86730240"/>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86728704"/>
        <c:crosses val="autoZero"/>
        <c:crossBetween val="between"/>
      </c:valAx>
      <c:valAx>
        <c:axId val="86731776"/>
        <c:scaling>
          <c:orientation val="minMax"/>
          <c:max val="1"/>
        </c:scaling>
        <c:axPos val="r"/>
        <c:numFmt formatCode="0%" sourceLinked="1"/>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86737664"/>
        <c:crosses val="max"/>
        <c:crossBetween val="between"/>
      </c:valAx>
      <c:catAx>
        <c:axId val="86737664"/>
        <c:scaling>
          <c:orientation val="minMax"/>
        </c:scaling>
        <c:delete val="1"/>
        <c:axPos val="b"/>
        <c:numFmt formatCode="_(* #,##0_);_(* \(#,##0\);_(* &quot;-&quot;??_);_(@_)" sourceLinked="1"/>
        <c:tickLblPos val="none"/>
        <c:crossAx val="86731776"/>
        <c:crosses val="autoZero"/>
        <c:auto val="1"/>
        <c:lblAlgn val="ctr"/>
        <c:lblOffset val="100"/>
      </c:catAx>
      <c:spPr>
        <a:noFill/>
        <a:ln>
          <a:noFill/>
        </a:ln>
        <a:effectLst/>
      </c:spPr>
    </c:plotArea>
    <c:legend>
      <c:legendPos val="b"/>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autoTitleDeleted val="1"/>
    <c:plotArea>
      <c:layout/>
      <c:barChart>
        <c:barDir val="col"/>
        <c:grouping val="clustered"/>
        <c:ser>
          <c:idx val="0"/>
          <c:order val="0"/>
          <c:tx>
            <c:strRef>
              <c:f>'Train STAT'!$N$3</c:f>
              <c:strCache>
                <c:ptCount val="1"/>
                <c:pt idx="0">
                  <c:v>Freq</c:v>
                </c:pt>
              </c:strCache>
            </c:strRef>
          </c:tx>
          <c:spPr>
            <a:solidFill>
              <a:schemeClr val="accent1"/>
            </a:solidFill>
            <a:ln>
              <a:noFill/>
            </a:ln>
            <a:effectLst/>
          </c:spPr>
          <c:trendline>
            <c:spPr>
              <a:ln w="19050" cap="rnd">
                <a:solidFill>
                  <a:schemeClr val="accent1"/>
                </a:solidFill>
                <a:prstDash val="sysDot"/>
              </a:ln>
              <a:effectLst/>
            </c:spPr>
            <c:trendlineType val="movingAvg"/>
            <c:period val="2"/>
          </c:trendline>
          <c:cat>
            <c:multiLvlStrRef>
              <c:f>'Train STAT'!#REF!</c:f>
            </c:multiLvlStrRef>
          </c:cat>
          <c:val>
            <c:numRef>
              <c:f>'Train STAT'!$N$4:$N$29</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gapWidth val="219"/>
        <c:axId val="96422528"/>
        <c:axId val="96432512"/>
      </c:barChart>
      <c:lineChart>
        <c:grouping val="standard"/>
        <c:ser>
          <c:idx val="1"/>
          <c:order val="1"/>
          <c:tx>
            <c:strRef>
              <c:f>'Train STAT'!$O$3</c:f>
              <c:strCache>
                <c:ptCount val="1"/>
                <c:pt idx="0">
                  <c:v>cummul</c:v>
                </c:pt>
              </c:strCache>
            </c:strRef>
          </c:tx>
          <c:spPr>
            <a:ln w="28575" cap="rnd">
              <a:solidFill>
                <a:schemeClr val="accent2"/>
              </a:solidFill>
              <a:round/>
            </a:ln>
            <a:effectLst/>
          </c:spPr>
          <c:marker>
            <c:symbol val="none"/>
          </c:marker>
          <c:cat>
            <c:multiLvlStrRef>
              <c:f>'Train STAT'!#REF!</c:f>
            </c:multiLvlStrRef>
          </c:cat>
          <c:val>
            <c:numRef>
              <c:f>'Train STAT'!$O$4:$O$29</c:f>
              <c:numCache>
                <c:formatCode>0%</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marker val="1"/>
        <c:axId val="96435584"/>
        <c:axId val="96434048"/>
      </c:lineChart>
      <c:catAx>
        <c:axId val="96422528"/>
        <c:scaling>
          <c:orientation val="minMax"/>
        </c:scaling>
        <c:axPos val="b"/>
        <c:numFmt formatCode="_(* #,##0_);_(* \(#,##0\);_(* &quot;-&quot;??_);_(@_)"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432512"/>
        <c:crosses val="autoZero"/>
        <c:auto val="1"/>
        <c:lblAlgn val="ctr"/>
        <c:lblOffset val="100"/>
      </c:catAx>
      <c:valAx>
        <c:axId val="96432512"/>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422528"/>
        <c:crosses val="autoZero"/>
        <c:crossBetween val="between"/>
      </c:valAx>
      <c:valAx>
        <c:axId val="96434048"/>
        <c:scaling>
          <c:orientation val="minMax"/>
          <c:max val="1"/>
        </c:scaling>
        <c:axPos val="r"/>
        <c:numFmt formatCode="0%" sourceLinked="1"/>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435584"/>
        <c:crosses val="max"/>
        <c:crossBetween val="between"/>
      </c:valAx>
      <c:catAx>
        <c:axId val="96435584"/>
        <c:scaling>
          <c:orientation val="minMax"/>
        </c:scaling>
        <c:delete val="1"/>
        <c:axPos val="b"/>
        <c:numFmt formatCode="_(* #,##0_);_(* \(#,##0\);_(* &quot;-&quot;??_);_(@_)" sourceLinked="1"/>
        <c:tickLblPos val="none"/>
        <c:crossAx val="96434048"/>
        <c:crosses val="autoZero"/>
        <c:auto val="1"/>
        <c:lblAlgn val="ctr"/>
        <c:lblOffset val="100"/>
      </c:cat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0000000000001" l="0.70000000000000062" r="0.70000000000000062" t="0.75000000000000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autoTitleDeleted val="1"/>
    <c:plotArea>
      <c:layout/>
      <c:barChart>
        <c:barDir val="col"/>
        <c:grouping val="clustered"/>
        <c:ser>
          <c:idx val="0"/>
          <c:order val="0"/>
          <c:tx>
            <c:strRef>
              <c:f>'Train STAT'!$Q$3</c:f>
              <c:strCache>
                <c:ptCount val="1"/>
                <c:pt idx="0">
                  <c:v>Freq</c:v>
                </c:pt>
              </c:strCache>
            </c:strRef>
          </c:tx>
          <c:spPr>
            <a:solidFill>
              <a:schemeClr val="accent1"/>
            </a:solidFill>
            <a:ln>
              <a:noFill/>
            </a:ln>
            <a:effectLst/>
          </c:spPr>
          <c:trendline>
            <c:spPr>
              <a:ln w="19050" cap="rnd">
                <a:solidFill>
                  <a:schemeClr val="accent1"/>
                </a:solidFill>
                <a:prstDash val="sysDot"/>
              </a:ln>
              <a:effectLst/>
            </c:spPr>
            <c:trendlineType val="movingAvg"/>
            <c:period val="2"/>
          </c:trendline>
          <c:cat>
            <c:multiLvlStrRef>
              <c:f>'Train STAT'!#REF!</c:f>
            </c:multiLvlStrRef>
          </c:cat>
          <c:val>
            <c:numRef>
              <c:f>'Train STAT'!$Q$4:$Q$29</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er>
        <c:gapWidth val="219"/>
        <c:axId val="96466048"/>
        <c:axId val="96467584"/>
      </c:barChart>
      <c:lineChart>
        <c:grouping val="standard"/>
        <c:ser>
          <c:idx val="1"/>
          <c:order val="1"/>
          <c:tx>
            <c:strRef>
              <c:f>'Train STAT'!#REF!</c:f>
              <c:strCache>
                <c:ptCount val="1"/>
                <c:pt idx="0">
                  <c:v>#REF!</c:v>
                </c:pt>
              </c:strCache>
            </c:strRef>
          </c:tx>
          <c:spPr>
            <a:ln w="28575" cap="rnd">
              <a:solidFill>
                <a:schemeClr val="accent2"/>
              </a:solidFill>
              <a:round/>
            </a:ln>
            <a:effectLst/>
          </c:spPr>
          <c:marker>
            <c:symbol val="none"/>
          </c:marker>
          <c:cat>
            <c:multiLvlStrRef>
              <c:f>'Train STAT'!#REF!</c:f>
            </c:multiLvlStrRef>
          </c:cat>
          <c:val>
            <c:numRef>
              <c:f>'Train STAT'!#REF!</c:f>
              <c:numCache>
                <c:formatCode>General</c:formatCode>
                <c:ptCount val="1"/>
                <c:pt idx="0">
                  <c:v>1</c:v>
                </c:pt>
              </c:numCache>
            </c:numRef>
          </c:val>
        </c:ser>
        <c:marker val="1"/>
        <c:axId val="96470912"/>
        <c:axId val="96469376"/>
      </c:lineChart>
      <c:catAx>
        <c:axId val="96466048"/>
        <c:scaling>
          <c:orientation val="minMax"/>
        </c:scaling>
        <c:axPos val="b"/>
        <c:numFmt formatCode="_(* #,##0_);_(* \(#,##0\);_(* &quot;-&quot;??_);_(@_)"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467584"/>
        <c:crosses val="autoZero"/>
        <c:auto val="1"/>
        <c:lblAlgn val="ctr"/>
        <c:lblOffset val="100"/>
      </c:catAx>
      <c:valAx>
        <c:axId val="96467584"/>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466048"/>
        <c:crosses val="autoZero"/>
        <c:crossBetween val="between"/>
      </c:valAx>
      <c:valAx>
        <c:axId val="96469376"/>
        <c:scaling>
          <c:orientation val="minMax"/>
          <c:max val="1"/>
        </c:scaling>
        <c:axPos val="r"/>
        <c:numFmt formatCode="General" sourceLinked="1"/>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470912"/>
        <c:crosses val="max"/>
        <c:crossBetween val="between"/>
      </c:valAx>
      <c:catAx>
        <c:axId val="96470912"/>
        <c:scaling>
          <c:orientation val="minMax"/>
        </c:scaling>
        <c:delete val="1"/>
        <c:axPos val="b"/>
        <c:numFmt formatCode="_(* #,##0_);_(* \(#,##0\);_(* &quot;-&quot;??_);_(@_)" sourceLinked="1"/>
        <c:tickLblPos val="none"/>
        <c:crossAx val="96469376"/>
        <c:crosses val="autoZero"/>
        <c:auto val="1"/>
        <c:lblAlgn val="ctr"/>
        <c:lblOffset val="100"/>
      </c:cat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0000000000001" l="0.70000000000000062" r="0.70000000000000062" t="0.75000000000000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autoTitleDeleted val="1"/>
    <c:plotArea>
      <c:layout/>
      <c:barChart>
        <c:barDir val="col"/>
        <c:grouping val="clustered"/>
        <c:ser>
          <c:idx val="0"/>
          <c:order val="0"/>
          <c:tx>
            <c:strRef>
              <c:f>'Train STAT'!#REF!</c:f>
              <c:strCache>
                <c:ptCount val="1"/>
                <c:pt idx="0">
                  <c:v>#REF!</c:v>
                </c:pt>
              </c:strCache>
            </c:strRef>
          </c:tx>
          <c:spPr>
            <a:solidFill>
              <a:schemeClr val="accent1"/>
            </a:solidFill>
            <a:ln>
              <a:noFill/>
            </a:ln>
            <a:effectLst/>
          </c:spPr>
          <c:trendline>
            <c:spPr>
              <a:ln w="19050" cap="rnd">
                <a:solidFill>
                  <a:schemeClr val="accent1"/>
                </a:solidFill>
                <a:prstDash val="sysDot"/>
              </a:ln>
              <a:effectLst/>
            </c:spPr>
            <c:trendlineType val="movingAvg"/>
            <c:period val="2"/>
          </c:trendline>
          <c:cat>
            <c:multiLvlStrRef>
              <c:f>'Train STAT'!#REF!</c:f>
            </c:multiLvlStrRef>
          </c:cat>
          <c:val>
            <c:numRef>
              <c:f>'Train STAT'!#REF!</c:f>
              <c:numCache>
                <c:formatCode>General</c:formatCode>
                <c:ptCount val="1"/>
                <c:pt idx="0">
                  <c:v>1</c:v>
                </c:pt>
              </c:numCache>
            </c:numRef>
          </c:val>
        </c:ser>
        <c:gapWidth val="219"/>
        <c:axId val="96513408"/>
        <c:axId val="96531584"/>
      </c:barChart>
      <c:lineChart>
        <c:grouping val="standard"/>
        <c:ser>
          <c:idx val="1"/>
          <c:order val="1"/>
          <c:tx>
            <c:strRef>
              <c:f>'Train STAT'!#REF!</c:f>
              <c:strCache>
                <c:ptCount val="1"/>
                <c:pt idx="0">
                  <c:v>#REF!</c:v>
                </c:pt>
              </c:strCache>
            </c:strRef>
          </c:tx>
          <c:spPr>
            <a:ln w="28575" cap="rnd">
              <a:solidFill>
                <a:schemeClr val="accent2"/>
              </a:solidFill>
              <a:round/>
            </a:ln>
            <a:effectLst/>
          </c:spPr>
          <c:marker>
            <c:symbol val="none"/>
          </c:marker>
          <c:cat>
            <c:multiLvlStrRef>
              <c:f>'Train STAT'!#REF!</c:f>
            </c:multiLvlStrRef>
          </c:cat>
          <c:val>
            <c:numRef>
              <c:f>'Train STAT'!#REF!</c:f>
              <c:numCache>
                <c:formatCode>General</c:formatCode>
                <c:ptCount val="1"/>
                <c:pt idx="0">
                  <c:v>1</c:v>
                </c:pt>
              </c:numCache>
            </c:numRef>
          </c:val>
        </c:ser>
        <c:marker val="1"/>
        <c:axId val="96539008"/>
        <c:axId val="96533120"/>
      </c:lineChart>
      <c:catAx>
        <c:axId val="96513408"/>
        <c:scaling>
          <c:orientation val="minMax"/>
        </c:scaling>
        <c:axPos val="b"/>
        <c:numFmt formatCode="_(* #,##0_);_(* \(#,##0\);_(* &quot;-&quot;??_);_(@_)"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531584"/>
        <c:crosses val="autoZero"/>
        <c:auto val="1"/>
        <c:lblAlgn val="ctr"/>
        <c:lblOffset val="100"/>
      </c:catAx>
      <c:valAx>
        <c:axId val="96531584"/>
        <c:scaling>
          <c:orientation val="minMax"/>
        </c:scaling>
        <c:axPos val="l"/>
        <c:majorGridlines>
          <c:spPr>
            <a:ln w="9525" cap="flat" cmpd="sng" algn="ctr">
              <a:solidFill>
                <a:schemeClr val="tx1">
                  <a:lumMod val="15000"/>
                  <a:lumOff val="85000"/>
                </a:schemeClr>
              </a:soli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513408"/>
        <c:crosses val="autoZero"/>
        <c:crossBetween val="between"/>
      </c:valAx>
      <c:valAx>
        <c:axId val="96533120"/>
        <c:scaling>
          <c:orientation val="minMax"/>
          <c:max val="1"/>
        </c:scaling>
        <c:axPos val="r"/>
        <c:numFmt formatCode="General" sourceLinked="1"/>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96539008"/>
        <c:crosses val="max"/>
        <c:crossBetween val="between"/>
      </c:valAx>
      <c:catAx>
        <c:axId val="96539008"/>
        <c:scaling>
          <c:orientation val="minMax"/>
        </c:scaling>
        <c:delete val="1"/>
        <c:axPos val="b"/>
        <c:numFmt formatCode="_(* #,##0_);_(* \(#,##0\);_(* &quot;-&quot;??_);_(@_)" sourceLinked="1"/>
        <c:tickLblPos val="none"/>
        <c:crossAx val="96533120"/>
        <c:crosses val="autoZero"/>
        <c:auto val="1"/>
        <c:lblAlgn val="ctr"/>
        <c:lblOffset val="100"/>
      </c:catAx>
      <c:spPr>
        <a:noFill/>
        <a:ln>
          <a:noFill/>
        </a:ln>
        <a:effectLst/>
      </c:spPr>
    </c:plotArea>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sz="800"/>
      </a:pPr>
      <a:endParaRPr lang="en-US"/>
    </a:p>
  </c:tx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78052</xdr:colOff>
      <xdr:row>1</xdr:row>
      <xdr:rowOff>163643</xdr:rowOff>
    </xdr:from>
    <xdr:to>
      <xdr:col>3</xdr:col>
      <xdr:colOff>3778250</xdr:colOff>
      <xdr:row>21</xdr:row>
      <xdr:rowOff>169332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9523</xdr:colOff>
      <xdr:row>13</xdr:row>
      <xdr:rowOff>179784</xdr:rowOff>
    </xdr:from>
    <xdr:to>
      <xdr:col>10</xdr:col>
      <xdr:colOff>0</xdr:colOff>
      <xdr:row>28</xdr:row>
      <xdr:rowOff>166688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13</xdr:row>
      <xdr:rowOff>177403</xdr:rowOff>
    </xdr:from>
    <xdr:to>
      <xdr:col>12</xdr:col>
      <xdr:colOff>821531</xdr:colOff>
      <xdr:row>28</xdr:row>
      <xdr:rowOff>164307</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971547</xdr:colOff>
      <xdr:row>13</xdr:row>
      <xdr:rowOff>177403</xdr:rowOff>
    </xdr:from>
    <xdr:to>
      <xdr:col>15</xdr:col>
      <xdr:colOff>821531</xdr:colOff>
      <xdr:row>28</xdr:row>
      <xdr:rowOff>164307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971546</xdr:colOff>
      <xdr:row>13</xdr:row>
      <xdr:rowOff>177403</xdr:rowOff>
    </xdr:from>
    <xdr:to>
      <xdr:col>17</xdr:col>
      <xdr:colOff>0</xdr:colOff>
      <xdr:row>28</xdr:row>
      <xdr:rowOff>164307</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111914</xdr:colOff>
      <xdr:row>8</xdr:row>
      <xdr:rowOff>95249</xdr:rowOff>
    </xdr:from>
    <xdr:to>
      <xdr:col>20</xdr:col>
      <xdr:colOff>0</xdr:colOff>
      <xdr:row>29</xdr:row>
      <xdr:rowOff>11906</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B29"/>
  <sheetViews>
    <sheetView tabSelected="1" workbookViewId="0">
      <selection activeCell="G17" sqref="G17"/>
    </sheetView>
  </sheetViews>
  <sheetFormatPr defaultRowHeight="16.5"/>
  <cols>
    <col min="1" max="1" width="9.42578125" style="43" bestFit="1" customWidth="1"/>
    <col min="2" max="2" width="15" style="43" customWidth="1"/>
    <col min="3" max="16384" width="9.140625" style="43"/>
  </cols>
  <sheetData>
    <row r="1" spans="1:2">
      <c r="A1" s="42" t="s">
        <v>491</v>
      </c>
    </row>
    <row r="3" spans="1:2">
      <c r="A3" s="42" t="s">
        <v>20</v>
      </c>
    </row>
    <row r="4" spans="1:2">
      <c r="A4" s="43">
        <v>1</v>
      </c>
      <c r="B4" s="43" t="s">
        <v>25</v>
      </c>
    </row>
    <row r="5" spans="1:2">
      <c r="A5" s="43">
        <v>2</v>
      </c>
      <c r="B5" s="43" t="s">
        <v>30</v>
      </c>
    </row>
    <row r="6" spans="1:2">
      <c r="A6" s="43">
        <v>3</v>
      </c>
      <c r="B6" s="43" t="s">
        <v>35</v>
      </c>
    </row>
    <row r="7" spans="1:2">
      <c r="A7" s="43">
        <v>4</v>
      </c>
      <c r="B7" s="43" t="s">
        <v>40</v>
      </c>
    </row>
    <row r="8" spans="1:2">
      <c r="A8" s="43">
        <v>5</v>
      </c>
      <c r="B8" s="43" t="s">
        <v>44</v>
      </c>
    </row>
    <row r="10" spans="1:2">
      <c r="A10" s="42" t="s">
        <v>48</v>
      </c>
    </row>
    <row r="11" spans="1:2">
      <c r="A11" s="43">
        <v>1</v>
      </c>
      <c r="B11" s="43" t="s">
        <v>51</v>
      </c>
    </row>
    <row r="12" spans="1:2">
      <c r="A12" s="43">
        <v>2</v>
      </c>
      <c r="B12" s="43" t="s">
        <v>53</v>
      </c>
    </row>
    <row r="13" spans="1:2">
      <c r="A13" s="43">
        <v>3</v>
      </c>
      <c r="B13" s="43" t="s">
        <v>55</v>
      </c>
    </row>
    <row r="15" spans="1:2">
      <c r="A15" s="42" t="s">
        <v>56</v>
      </c>
    </row>
    <row r="16" spans="1:2">
      <c r="A16" s="43">
        <v>1</v>
      </c>
      <c r="B16" s="43" t="s">
        <v>58</v>
      </c>
    </row>
    <row r="17" spans="1:2">
      <c r="A17" s="43">
        <v>1.1000000000000001</v>
      </c>
      <c r="B17" s="43" t="s">
        <v>59</v>
      </c>
    </row>
    <row r="18" spans="1:2">
      <c r="A18" s="43">
        <v>1.2</v>
      </c>
      <c r="B18" s="43" t="s">
        <v>60</v>
      </c>
    </row>
    <row r="19" spans="1:2">
      <c r="A19" s="43">
        <v>2</v>
      </c>
      <c r="B19" s="43" t="s">
        <v>62</v>
      </c>
    </row>
    <row r="20" spans="1:2">
      <c r="A20" s="43">
        <v>3</v>
      </c>
      <c r="B20" s="43" t="s">
        <v>64</v>
      </c>
    </row>
    <row r="22" spans="1:2">
      <c r="A22" s="42" t="s">
        <v>65</v>
      </c>
    </row>
    <row r="23" spans="1:2">
      <c r="A23" s="43">
        <v>1</v>
      </c>
      <c r="B23" s="43" t="s">
        <v>67</v>
      </c>
    </row>
    <row r="24" spans="1:2">
      <c r="A24" s="43">
        <v>2</v>
      </c>
      <c r="B24" s="43" t="s">
        <v>69</v>
      </c>
    </row>
    <row r="25" spans="1:2">
      <c r="A25" s="43">
        <v>3</v>
      </c>
      <c r="B25" s="43" t="s">
        <v>71</v>
      </c>
    </row>
    <row r="27" spans="1:2">
      <c r="A27" s="42" t="s">
        <v>59</v>
      </c>
    </row>
    <row r="28" spans="1:2">
      <c r="A28" s="43">
        <v>1</v>
      </c>
      <c r="B28" s="43" t="s">
        <v>73</v>
      </c>
    </row>
    <row r="29" spans="1:2">
      <c r="A29" s="43">
        <v>2</v>
      </c>
      <c r="B29" s="43" t="s">
        <v>75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99FF99"/>
  </sheetPr>
  <dimension ref="A1:AH338"/>
  <sheetViews>
    <sheetView topLeftCell="A42" zoomScale="80" zoomScaleNormal="80" workbookViewId="0">
      <pane xSplit="2" ySplit="1" topLeftCell="C43" activePane="bottomRight" state="frozen"/>
      <selection activeCell="A42" sqref="A42"/>
      <selection pane="topRight" activeCell="C42" sqref="C42"/>
      <selection pane="bottomLeft" activeCell="A43" sqref="A43"/>
      <selection pane="bottomRight" activeCell="K293" sqref="K293"/>
    </sheetView>
  </sheetViews>
  <sheetFormatPr defaultRowHeight="15" customHeight="1" zeroHeight="1"/>
  <cols>
    <col min="1" max="1" width="11.42578125" style="1" customWidth="1"/>
    <col min="2" max="2" width="25.7109375" style="1" bestFit="1" customWidth="1"/>
    <col min="3" max="3" width="26" style="1" customWidth="1"/>
    <col min="4" max="4" width="57" style="1" customWidth="1"/>
    <col min="5" max="5" width="14.28515625" style="3" bestFit="1" customWidth="1"/>
    <col min="6" max="6" width="13.7109375" style="1" customWidth="1"/>
    <col min="7" max="7" width="14.28515625" style="3" bestFit="1" customWidth="1"/>
    <col min="8" max="8" width="9.140625" style="1"/>
    <col min="9" max="9" width="18.140625" style="3" bestFit="1" customWidth="1"/>
    <col min="10" max="11" width="18.140625" style="3" customWidth="1"/>
    <col min="12" max="12" width="11.7109375" style="29" customWidth="1"/>
    <col min="13" max="14" width="13.42578125" style="1" customWidth="1"/>
    <col min="15" max="17" width="14.7109375" style="1" customWidth="1"/>
    <col min="18" max="16384" width="9.140625" style="1"/>
  </cols>
  <sheetData>
    <row r="1" spans="1:34">
      <c r="B1" s="2" t="s">
        <v>0</v>
      </c>
      <c r="C1" s="2"/>
      <c r="D1" s="2"/>
      <c r="E1" s="2"/>
      <c r="F1" s="2"/>
      <c r="G1" s="2"/>
      <c r="I1" s="2" t="s">
        <v>1</v>
      </c>
      <c r="J1" s="2"/>
      <c r="K1" s="2" t="s">
        <v>2</v>
      </c>
      <c r="L1" s="2"/>
      <c r="N1" s="2" t="s">
        <v>3</v>
      </c>
      <c r="O1" s="2"/>
      <c r="Q1" s="2" t="s">
        <v>4</v>
      </c>
      <c r="R1" s="2"/>
      <c r="S1" s="2"/>
      <c r="T1" s="2"/>
    </row>
    <row r="2" spans="1:34">
      <c r="I2" s="1" t="s">
        <v>5</v>
      </c>
      <c r="J2" s="5">
        <v>1</v>
      </c>
      <c r="K2" s="1" t="s">
        <v>6</v>
      </c>
      <c r="L2" s="5">
        <v>2</v>
      </c>
      <c r="N2" s="1" t="s">
        <v>7</v>
      </c>
      <c r="O2" s="5">
        <v>3</v>
      </c>
      <c r="Q2" s="1" t="s">
        <v>8</v>
      </c>
    </row>
    <row r="3" spans="1:34" ht="16.5">
      <c r="A3" s="1" t="s">
        <v>10</v>
      </c>
      <c r="B3" s="6" t="s">
        <v>11</v>
      </c>
      <c r="C3" s="7">
        <f>COUNT($K$43:$K$295)</f>
        <v>253</v>
      </c>
      <c r="D3" s="8"/>
      <c r="E3" s="9"/>
      <c r="F3" s="9" t="s">
        <v>12</v>
      </c>
      <c r="G3" s="9" t="s">
        <v>13</v>
      </c>
      <c r="I3" s="9" t="s">
        <v>14</v>
      </c>
      <c r="J3" s="9" t="s">
        <v>15</v>
      </c>
      <c r="K3" s="9" t="s">
        <v>14</v>
      </c>
      <c r="L3" s="9" t="s">
        <v>15</v>
      </c>
      <c r="N3" s="9" t="s">
        <v>14</v>
      </c>
      <c r="O3" s="9" t="s">
        <v>15</v>
      </c>
      <c r="Q3" s="9" t="s">
        <v>14</v>
      </c>
      <c r="X3" s="10" t="s">
        <v>16</v>
      </c>
      <c r="Y3" s="11"/>
      <c r="Z3" s="11"/>
      <c r="AA3" s="11"/>
      <c r="AB3" s="11"/>
      <c r="AC3" s="11"/>
      <c r="AD3" s="11"/>
      <c r="AE3" s="11"/>
      <c r="AF3" s="11"/>
      <c r="AG3" s="11"/>
      <c r="AH3" s="11"/>
    </row>
    <row r="4" spans="1:34" ht="16.5">
      <c r="A4" s="6" t="s">
        <v>17</v>
      </c>
      <c r="B4" s="6" t="s">
        <v>18</v>
      </c>
      <c r="C4" s="7">
        <f>MIN($K$43:$K$295)</f>
        <v>6.333333333333333</v>
      </c>
      <c r="D4" s="8"/>
      <c r="E4" s="12">
        <v>0</v>
      </c>
      <c r="F4" s="9">
        <f>COUNTIFS($K$43:$K$295,"&gt;="&amp;$E4,$K$43:$K$295,"&lt;="&amp;#REF!)</f>
        <v>0</v>
      </c>
      <c r="G4" s="13" t="e">
        <f>SUM(F4:F$4)/F$30</f>
        <v>#DIV/0!</v>
      </c>
      <c r="I4" s="9">
        <f>COUNTIFS($K$43:$K$295,"&gt;="&amp;$E4,$K$43:$K$295,"&lt;="&amp;#REF!,$L$43:$L$295,"="&amp;$J$2)</f>
        <v>0</v>
      </c>
      <c r="J4" s="13" t="e">
        <f>SUM(I4:I$4)/I$30</f>
        <v>#DIV/0!</v>
      </c>
      <c r="K4" s="9">
        <f>COUNTIFS($K$43:$K$295,"&gt;="&amp;$E4,$K$43:$K$295,"&lt;="&amp;#REF!,$M$43:$M$295,"="&amp;$L$2)</f>
        <v>0</v>
      </c>
      <c r="L4" s="13" t="e">
        <f>SUM(K4:K$4)/K$30</f>
        <v>#DIV/0!</v>
      </c>
      <c r="N4" s="9">
        <f>COUNTIFS($K$43:$K$295,"&gt;="&amp;$E4,$K$43:$K$295,"&lt;="&amp;#REF!,$N$43:$N$295,"="&amp;O$2)</f>
        <v>0</v>
      </c>
      <c r="O4" s="13" t="e">
        <f>SUM(N4:N$4)/N$30</f>
        <v>#DIV/0!</v>
      </c>
      <c r="Q4" s="9">
        <f>COUNTIFS($K$43:$K$295,"&gt;="&amp;$E4,$K$43:$K$295,"&lt;="&amp;#REF!,$O$43:$O$295,"="&amp;#REF!)</f>
        <v>0</v>
      </c>
      <c r="R4" s="1" t="s">
        <v>19</v>
      </c>
      <c r="S4" s="1" t="s">
        <v>5</v>
      </c>
      <c r="T4" s="5">
        <v>1</v>
      </c>
      <c r="X4" s="11"/>
      <c r="Y4" s="10" t="s">
        <v>20</v>
      </c>
      <c r="Z4" s="11"/>
      <c r="AA4" s="11"/>
      <c r="AB4" s="11"/>
      <c r="AC4" s="11"/>
      <c r="AD4" s="11"/>
      <c r="AE4" s="11"/>
      <c r="AF4" s="11"/>
      <c r="AG4" s="11"/>
      <c r="AH4" s="11"/>
    </row>
    <row r="5" spans="1:34" ht="16.5">
      <c r="A5" s="6" t="s">
        <v>21</v>
      </c>
      <c r="B5" s="6" t="s">
        <v>22</v>
      </c>
      <c r="C5" s="7">
        <f>MAX($K$43:$K$295)</f>
        <v>1025</v>
      </c>
      <c r="D5" s="8"/>
      <c r="E5" s="12" t="e">
        <f>#REF!+0.00000001</f>
        <v>#REF!</v>
      </c>
      <c r="F5" s="9">
        <f>COUNTIFS($K$43:$K$295,"&gt;="&amp;$E5,$K$43:$K$295,"&lt;="&amp;#REF!)</f>
        <v>0</v>
      </c>
      <c r="G5" s="13" t="e">
        <f>SUM(F$4:F5)/F$30</f>
        <v>#DIV/0!</v>
      </c>
      <c r="I5" s="9">
        <f>COUNTIFS($K$43:$K$295,"&gt;="&amp;$E5,$K$43:$K$295,"&lt;="&amp;#REF!,$L$43:$L$295,"="&amp;$J$2)</f>
        <v>0</v>
      </c>
      <c r="J5" s="13" t="e">
        <f>SUM(I$4:I5)/I$30</f>
        <v>#DIV/0!</v>
      </c>
      <c r="K5" s="9">
        <f>COUNTIFS($K$43:$K$295,"&gt;="&amp;$E5,$K$43:$K$295,"&lt;="&amp;#REF!,$M$43:$M$295,"="&amp;$L$2)</f>
        <v>0</v>
      </c>
      <c r="L5" s="13" t="e">
        <f>SUM(K$4:K5)/K$30</f>
        <v>#DIV/0!</v>
      </c>
      <c r="N5" s="9">
        <f>COUNTIFS($K$43:$K$295,"&gt;="&amp;$E5,$K$43:$K$295,"&lt;="&amp;#REF!,$N$43:$N$295,"="&amp;O$2)</f>
        <v>0</v>
      </c>
      <c r="O5" s="13" t="e">
        <f>SUM(N$4:N5)/N$30</f>
        <v>#DIV/0!</v>
      </c>
      <c r="Q5" s="9">
        <f>COUNTIFS($K$43:$K$295,"&gt;="&amp;$E5,$K$43:$K$295,"&lt;="&amp;#REF!,$O$43:$O$295,"="&amp;#REF!)</f>
        <v>0</v>
      </c>
      <c r="R5" s="1" t="s">
        <v>23</v>
      </c>
      <c r="S5" s="1" t="s">
        <v>6</v>
      </c>
      <c r="T5" s="5">
        <v>1</v>
      </c>
      <c r="X5" s="11" t="s">
        <v>24</v>
      </c>
      <c r="Y5" s="11">
        <v>1</v>
      </c>
      <c r="Z5" s="11" t="s">
        <v>25</v>
      </c>
      <c r="AA5" s="11"/>
      <c r="AB5" s="11"/>
      <c r="AC5" s="11"/>
      <c r="AD5" s="11"/>
      <c r="AE5" s="11"/>
      <c r="AF5" s="11"/>
      <c r="AG5" s="11"/>
      <c r="AH5" s="11"/>
    </row>
    <row r="6" spans="1:34" ht="16.5">
      <c r="A6" s="6" t="s">
        <v>26</v>
      </c>
      <c r="B6" s="6" t="s">
        <v>27</v>
      </c>
      <c r="C6" s="7">
        <f>C5-C4</f>
        <v>1018.6666666666666</v>
      </c>
      <c r="D6" s="8"/>
      <c r="E6" s="12" t="e">
        <f>#REF!+0.00000001</f>
        <v>#REF!</v>
      </c>
      <c r="F6" s="9">
        <f>COUNTIFS($K$43:$K$295,"&gt;="&amp;$E6,$K$43:$K$295,"&lt;="&amp;#REF!)</f>
        <v>0</v>
      </c>
      <c r="G6" s="13" t="e">
        <f>SUM(F$4:F6)/F$30</f>
        <v>#DIV/0!</v>
      </c>
      <c r="I6" s="9">
        <f>COUNTIFS($K$43:$K$295,"&gt;="&amp;$E6,$K$43:$K$295,"&lt;="&amp;#REF!,$L$43:$L$295,"="&amp;$J$2)</f>
        <v>0</v>
      </c>
      <c r="J6" s="13" t="e">
        <f>SUM(I$4:I6)/I$30</f>
        <v>#DIV/0!</v>
      </c>
      <c r="K6" s="9">
        <f>COUNTIFS($K$43:$K$295,"&gt;="&amp;$E6,$K$43:$K$295,"&lt;="&amp;#REF!,$M$43:$M$295,"="&amp;$L$2)</f>
        <v>0</v>
      </c>
      <c r="L6" s="13" t="e">
        <f>SUM(K$4:K6)/K$30</f>
        <v>#DIV/0!</v>
      </c>
      <c r="N6" s="9">
        <f>COUNTIFS($K$43:$K$295,"&gt;="&amp;$E6,$K$43:$K$295,"&lt;="&amp;#REF!,$N$43:$N$295,"="&amp;O$2)</f>
        <v>0</v>
      </c>
      <c r="O6" s="13" t="e">
        <f>SUM(N$4:N6)/N$30</f>
        <v>#DIV/0!</v>
      </c>
      <c r="Q6" s="9">
        <f>COUNTIFS($K$43:$K$295,"&gt;="&amp;$E6,$K$43:$K$295,"&lt;="&amp;#REF!,$O$43:$O$295,"="&amp;#REF!)</f>
        <v>0</v>
      </c>
      <c r="R6" s="1" t="s">
        <v>28</v>
      </c>
      <c r="S6" s="1" t="s">
        <v>7</v>
      </c>
      <c r="T6" s="5">
        <v>3</v>
      </c>
      <c r="X6" s="11" t="s">
        <v>29</v>
      </c>
      <c r="Y6" s="11">
        <v>2</v>
      </c>
      <c r="Z6" s="11" t="s">
        <v>30</v>
      </c>
      <c r="AA6" s="11"/>
      <c r="AB6" s="11"/>
      <c r="AC6" s="11"/>
      <c r="AD6" s="11"/>
      <c r="AE6" s="11"/>
      <c r="AF6" s="11"/>
      <c r="AG6" s="11"/>
      <c r="AH6" s="11"/>
    </row>
    <row r="7" spans="1:34" ht="16.5">
      <c r="A7" s="6" t="s">
        <v>31</v>
      </c>
      <c r="B7" s="6" t="s">
        <v>32</v>
      </c>
      <c r="C7" s="14">
        <f>AVERAGE($K$43:$K$295)</f>
        <v>176.21094232203092</v>
      </c>
      <c r="D7" s="15"/>
      <c r="E7" s="12" t="e">
        <f>#REF!+0.00000001</f>
        <v>#REF!</v>
      </c>
      <c r="F7" s="9">
        <f>COUNTIFS($K$43:$K$295,"&gt;="&amp;$E7,$K$43:$K$295,"&lt;="&amp;#REF!)</f>
        <v>0</v>
      </c>
      <c r="G7" s="13" t="e">
        <f>SUM(F$4:F7)/F$30</f>
        <v>#DIV/0!</v>
      </c>
      <c r="I7" s="9">
        <f>COUNTIFS($K$43:$K$295,"&gt;="&amp;$E7,$K$43:$K$295,"&lt;="&amp;#REF!,$L$43:$L$295,"="&amp;$J$2)</f>
        <v>0</v>
      </c>
      <c r="J7" s="13" t="e">
        <f>SUM(I$4:I7)/I$30</f>
        <v>#DIV/0!</v>
      </c>
      <c r="K7" s="9">
        <f>COUNTIFS($K$43:$K$295,"&gt;="&amp;$E7,$K$43:$K$295,"&lt;="&amp;#REF!,$M$43:$M$295,"="&amp;$L$2)</f>
        <v>0</v>
      </c>
      <c r="L7" s="13" t="e">
        <f>SUM(K$4:K7)/K$30</f>
        <v>#DIV/0!</v>
      </c>
      <c r="N7" s="9">
        <f>COUNTIFS($K$43:$K$295,"&gt;="&amp;$E7,$K$43:$K$295,"&lt;="&amp;#REF!,$N$43:$N$295,"="&amp;O$2)</f>
        <v>0</v>
      </c>
      <c r="O7" s="13" t="e">
        <f>SUM(N$4:N7)/N$30</f>
        <v>#DIV/0!</v>
      </c>
      <c r="Q7" s="9">
        <f>COUNTIFS($K$43:$K$295,"&gt;="&amp;$E7,$K$43:$K$295,"&lt;="&amp;#REF!,$O$43:$O$295,"="&amp;#REF!)</f>
        <v>0</v>
      </c>
      <c r="R7" s="1" t="s">
        <v>33</v>
      </c>
      <c r="S7" s="1" t="s">
        <v>8</v>
      </c>
      <c r="T7" s="5">
        <v>3</v>
      </c>
      <c r="X7" s="11" t="s">
        <v>34</v>
      </c>
      <c r="Y7" s="11">
        <v>3</v>
      </c>
      <c r="Z7" s="11" t="s">
        <v>35</v>
      </c>
      <c r="AA7" s="11"/>
      <c r="AB7" s="11"/>
      <c r="AC7" s="11"/>
      <c r="AD7" s="11"/>
      <c r="AE7" s="11"/>
      <c r="AF7" s="11"/>
      <c r="AG7" s="11"/>
      <c r="AH7" s="11"/>
    </row>
    <row r="8" spans="1:34" ht="16.5">
      <c r="A8" s="1" t="s">
        <v>36</v>
      </c>
      <c r="B8" s="6" t="s">
        <v>37</v>
      </c>
      <c r="C8" s="7">
        <f>MEDIAN($K$43:$K$295)</f>
        <v>171</v>
      </c>
      <c r="D8" s="15"/>
      <c r="E8" s="12" t="e">
        <f>#REF!+0.00000001</f>
        <v>#REF!</v>
      </c>
      <c r="F8" s="9">
        <f>COUNTIFS($K$43:$K$295,"&gt;="&amp;$E8,$K$43:$K$295,"&lt;="&amp;#REF!)</f>
        <v>0</v>
      </c>
      <c r="G8" s="13" t="e">
        <f>SUM(F$4:F8)/F$30</f>
        <v>#DIV/0!</v>
      </c>
      <c r="I8" s="9">
        <f>COUNTIFS($K$43:$K$295,"&gt;="&amp;$E8,$K$43:$K$295,"&lt;="&amp;#REF!,$L$43:$L$295,"="&amp;$J$2)</f>
        <v>0</v>
      </c>
      <c r="J8" s="13" t="e">
        <f>SUM(I$4:I8)/I$30</f>
        <v>#DIV/0!</v>
      </c>
      <c r="K8" s="9">
        <f>COUNTIFS($K$43:$K$295,"&gt;="&amp;$E8,$K$43:$K$295,"&lt;="&amp;#REF!,$M$43:$M$295,"="&amp;$L$2)</f>
        <v>0</v>
      </c>
      <c r="L8" s="13" t="e">
        <f>SUM(K$4:K8)/K$30</f>
        <v>#DIV/0!</v>
      </c>
      <c r="N8" s="9">
        <f>COUNTIFS($K$43:$K$295,"&gt;="&amp;$E8,$K$43:$K$295,"&lt;="&amp;#REF!,$N$43:$N$295,"="&amp;O$2)</f>
        <v>0</v>
      </c>
      <c r="O8" s="13" t="e">
        <f>SUM(N$4:N8)/N$30</f>
        <v>#DIV/0!</v>
      </c>
      <c r="Q8" s="9">
        <f>COUNTIFS($K$43:$K$295,"&gt;="&amp;$E8,$K$43:$K$295,"&lt;="&amp;#REF!,$O$43:$O$295,"="&amp;#REF!)</f>
        <v>0</v>
      </c>
      <c r="R8" s="1" t="s">
        <v>38</v>
      </c>
      <c r="S8" s="1" t="s">
        <v>9</v>
      </c>
      <c r="T8" s="5">
        <v>1</v>
      </c>
      <c r="X8" s="11" t="s">
        <v>39</v>
      </c>
      <c r="Y8" s="11">
        <v>4</v>
      </c>
      <c r="Z8" s="11" t="s">
        <v>40</v>
      </c>
      <c r="AA8" s="11"/>
      <c r="AB8" s="11"/>
      <c r="AC8" s="11"/>
      <c r="AD8" s="11"/>
      <c r="AE8" s="11"/>
      <c r="AF8" s="11"/>
      <c r="AG8" s="11"/>
      <c r="AH8" s="11"/>
    </row>
    <row r="9" spans="1:34" ht="16.5">
      <c r="A9" s="1" t="s">
        <v>41</v>
      </c>
      <c r="B9" s="6" t="s">
        <v>42</v>
      </c>
      <c r="C9" s="7" t="e">
        <f ca="1">_xlfn.MODE.SNGL(K43:K295)</f>
        <v>#NAME?</v>
      </c>
      <c r="D9" s="15"/>
      <c r="E9" s="12" t="e">
        <f>#REF!+0.00000001</f>
        <v>#REF!</v>
      </c>
      <c r="F9" s="9">
        <f>COUNTIFS($K$43:$K$295,"&gt;="&amp;$E9,$K$43:$K$295,"&lt;="&amp;#REF!)</f>
        <v>0</v>
      </c>
      <c r="G9" s="13" t="e">
        <f>SUM(F$4:F9)/F$30</f>
        <v>#DIV/0!</v>
      </c>
      <c r="I9" s="9">
        <f>COUNTIFS($K$43:$K$295,"&gt;="&amp;$E9,$K$43:$K$295,"&lt;="&amp;#REF!,$L$43:$L$295,"="&amp;$J$2)</f>
        <v>0</v>
      </c>
      <c r="J9" s="13" t="e">
        <f>SUM(I$4:I9)/I$30</f>
        <v>#DIV/0!</v>
      </c>
      <c r="K9" s="9">
        <f>COUNTIFS($K$43:$K$295,"&gt;="&amp;$E9,$K$43:$K$295,"&lt;="&amp;#REF!,$M$43:$M$295,"="&amp;$L$2)</f>
        <v>0</v>
      </c>
      <c r="L9" s="13" t="e">
        <f>SUM(K$4:K9)/K$30</f>
        <v>#DIV/0!</v>
      </c>
      <c r="N9" s="9">
        <f>COUNTIFS($K$43:$K$295,"&gt;="&amp;$E9,$K$43:$K$295,"&lt;="&amp;#REF!,$N$43:$N$295,"="&amp;O$2)</f>
        <v>0</v>
      </c>
      <c r="O9" s="13" t="e">
        <f>SUM(N$4:N9)/N$30</f>
        <v>#DIV/0!</v>
      </c>
      <c r="Q9" s="9">
        <f>COUNTIFS($K$43:$K$295,"&gt;="&amp;$E9,$K$43:$K$295,"&lt;="&amp;#REF!,$O$43:$O$295,"="&amp;#REF!)</f>
        <v>0</v>
      </c>
      <c r="X9" s="11" t="s">
        <v>43</v>
      </c>
      <c r="Y9" s="11">
        <v>5</v>
      </c>
      <c r="Z9" s="11" t="s">
        <v>44</v>
      </c>
      <c r="AA9" s="11"/>
      <c r="AB9" s="11"/>
      <c r="AC9" s="11"/>
      <c r="AD9" s="11"/>
      <c r="AE9" s="11"/>
      <c r="AF9" s="11"/>
      <c r="AG9" s="11"/>
      <c r="AH9" s="11"/>
    </row>
    <row r="10" spans="1:34" ht="16.5">
      <c r="A10" s="1" t="s">
        <v>45</v>
      </c>
      <c r="B10" s="6" t="s">
        <v>46</v>
      </c>
      <c r="C10" s="16" t="e">
        <f ca="1">_xlfn.STDEV.S(K43:K295)</f>
        <v>#NAME?</v>
      </c>
      <c r="D10" s="15"/>
      <c r="E10" s="12" t="e">
        <f>#REF!+0.00000001</f>
        <v>#REF!</v>
      </c>
      <c r="F10" s="9">
        <f>COUNTIFS($K$43:$K$295,"&gt;="&amp;$E10,$K$43:$K$295,"&lt;="&amp;#REF!)</f>
        <v>0</v>
      </c>
      <c r="G10" s="13" t="e">
        <f>SUM(F$4:F10)/F$30</f>
        <v>#DIV/0!</v>
      </c>
      <c r="I10" s="9">
        <f>COUNTIFS($K$43:$K$295,"&gt;="&amp;$E10,$K$43:$K$295,"&lt;="&amp;#REF!,$L$43:$L$295,"="&amp;$J$2)</f>
        <v>0</v>
      </c>
      <c r="J10" s="13" t="e">
        <f>SUM(I$4:I10)/I$30</f>
        <v>#DIV/0!</v>
      </c>
      <c r="K10" s="9">
        <f>COUNTIFS($K$43:$K$295,"&gt;="&amp;$E10,$K$43:$K$295,"&lt;="&amp;#REF!,$M$43:$M$295,"="&amp;$L$2)</f>
        <v>0</v>
      </c>
      <c r="L10" s="13" t="e">
        <f>SUM(K$4:K10)/K$30</f>
        <v>#DIV/0!</v>
      </c>
      <c r="N10" s="9">
        <f>COUNTIFS($K$43:$K$295,"&gt;="&amp;$E10,$K$43:$K$295,"&lt;="&amp;#REF!,$N$43:$N$295,"="&amp;O$2)</f>
        <v>0</v>
      </c>
      <c r="O10" s="13" t="e">
        <f>SUM(N$4:N10)/N$30</f>
        <v>#DIV/0!</v>
      </c>
      <c r="Q10" s="9">
        <f>COUNTIFS($K$43:$K$295,"&gt;="&amp;$E10,$K$43:$K$295,"&lt;="&amp;#REF!,$O$43:$O$295,"="&amp;#REF!)</f>
        <v>0</v>
      </c>
      <c r="X10" s="11"/>
      <c r="Y10" s="11"/>
      <c r="Z10" s="11"/>
      <c r="AA10" s="11"/>
      <c r="AB10" s="11"/>
      <c r="AC10" s="11"/>
      <c r="AD10" s="11"/>
      <c r="AE10" s="11"/>
      <c r="AF10" s="11"/>
      <c r="AG10" s="11"/>
      <c r="AH10" s="11"/>
    </row>
    <row r="11" spans="1:34" ht="16.5">
      <c r="B11" s="6" t="s">
        <v>47</v>
      </c>
      <c r="C11" s="17" t="e">
        <f ca="1">C10/C7</f>
        <v>#NAME?</v>
      </c>
      <c r="D11" s="18"/>
      <c r="E11" s="12" t="e">
        <f>#REF!+0.00000001</f>
        <v>#REF!</v>
      </c>
      <c r="F11" s="9">
        <f>COUNTIFS($K$43:$K$295,"&gt;="&amp;$E11,$K$43:$K$295,"&lt;="&amp;#REF!)</f>
        <v>0</v>
      </c>
      <c r="G11" s="13" t="e">
        <f>SUM(F$4:F11)/F$30</f>
        <v>#DIV/0!</v>
      </c>
      <c r="I11" s="9">
        <f>COUNTIFS($K$43:$K$295,"&gt;="&amp;$E11,$K$43:$K$295,"&lt;="&amp;#REF!,$L$43:$L$295,"="&amp;$J$2)</f>
        <v>0</v>
      </c>
      <c r="J11" s="13" t="e">
        <f>SUM(I$4:I11)/I$30</f>
        <v>#DIV/0!</v>
      </c>
      <c r="K11" s="9">
        <f>COUNTIFS($K$43:$K$295,"&gt;="&amp;$E11,$K$43:$K$295,"&lt;="&amp;#REF!,$M$43:$M$295,"="&amp;$L$2)</f>
        <v>0</v>
      </c>
      <c r="L11" s="13" t="e">
        <f>SUM(K$4:K11)/K$30</f>
        <v>#DIV/0!</v>
      </c>
      <c r="N11" s="9">
        <f>COUNTIFS($K$43:$K$295,"&gt;="&amp;$E11,$K$43:$K$295,"&lt;="&amp;#REF!,$N$43:$N$295,"="&amp;O$2)</f>
        <v>0</v>
      </c>
      <c r="O11" s="13" t="e">
        <f>SUM(N$4:N11)/N$30</f>
        <v>#DIV/0!</v>
      </c>
      <c r="Q11" s="9">
        <f>COUNTIFS($K$43:$K$295,"&gt;="&amp;$E11,$K$43:$K$295,"&lt;="&amp;#REF!,$O$43:$O$295,"="&amp;#REF!)</f>
        <v>0</v>
      </c>
      <c r="X11" s="11"/>
      <c r="Y11" s="10" t="s">
        <v>48</v>
      </c>
      <c r="Z11" s="11"/>
      <c r="AA11" s="11"/>
      <c r="AB11" s="11"/>
      <c r="AC11" s="11"/>
      <c r="AD11" s="11"/>
      <c r="AE11" s="11"/>
      <c r="AF11" s="11"/>
      <c r="AG11" s="11"/>
      <c r="AH11" s="11"/>
    </row>
    <row r="12" spans="1:34" ht="16.5">
      <c r="B12" s="6" t="s">
        <v>49</v>
      </c>
      <c r="C12" s="19">
        <f>SKEW(K43:K295)</f>
        <v>2.7375709697864274</v>
      </c>
      <c r="D12" s="20"/>
      <c r="E12" s="21" t="e">
        <f>#REF!+0.00000001</f>
        <v>#REF!</v>
      </c>
      <c r="F12" s="22">
        <f>COUNTIFS($K$43:$K$295,"&gt;="&amp;$E12,$K$43:$K$295,"&lt;="&amp;#REF!)</f>
        <v>0</v>
      </c>
      <c r="G12" s="23" t="e">
        <f>SUM(F$4:F12)/F$30</f>
        <v>#DIV/0!</v>
      </c>
      <c r="H12" s="24"/>
      <c r="I12" s="22">
        <f>COUNTIFS($K$43:$K$295,"&gt;="&amp;$E12,$K$43:$K$295,"&lt;="&amp;#REF!,$L$43:$L$295,"="&amp;$J$2)</f>
        <v>0</v>
      </c>
      <c r="J12" s="23" t="e">
        <f>SUM(I$4:I12)/I$30</f>
        <v>#DIV/0!</v>
      </c>
      <c r="K12" s="22">
        <f>COUNTIFS($K$43:$K$295,"&gt;="&amp;$E12,$K$43:$K$295,"&lt;="&amp;#REF!,$M$43:$M$295,"="&amp;$L$2)</f>
        <v>0</v>
      </c>
      <c r="L12" s="23" t="e">
        <f>SUM(K$4:K12)/K$30</f>
        <v>#DIV/0!</v>
      </c>
      <c r="N12" s="22">
        <f>COUNTIFS($K$43:$K$295,"&gt;="&amp;$E12,$K$43:$K$295,"&lt;="&amp;#REF!,$N$43:$N$295,"="&amp;O$2)</f>
        <v>0</v>
      </c>
      <c r="O12" s="23" t="e">
        <f>SUM(N$4:N12)/N$30</f>
        <v>#DIV/0!</v>
      </c>
      <c r="Q12" s="9">
        <f>COUNTIFS($K$43:$K$295,"&gt;="&amp;$E12,$K$43:$K$295,"&lt;="&amp;#REF!,$O$43:$O$295,"="&amp;#REF!)</f>
        <v>0</v>
      </c>
      <c r="X12" s="11" t="s">
        <v>50</v>
      </c>
      <c r="Y12" s="11">
        <v>1</v>
      </c>
      <c r="Z12" s="11" t="s">
        <v>51</v>
      </c>
      <c r="AA12" s="11"/>
      <c r="AB12" s="11"/>
      <c r="AC12" s="11"/>
      <c r="AD12" s="11"/>
      <c r="AE12" s="11"/>
      <c r="AF12" s="11"/>
      <c r="AG12" s="11"/>
      <c r="AH12" s="11"/>
    </row>
    <row r="13" spans="1:34" ht="16.5">
      <c r="E13" s="12" t="e">
        <f>#REF!+0.00000001</f>
        <v>#REF!</v>
      </c>
      <c r="F13" s="9">
        <f>COUNTIFS($K$43:$K$295,"&gt;="&amp;$E13,$K$43:$K$295,"&lt;="&amp;#REF!)</f>
        <v>0</v>
      </c>
      <c r="G13" s="13" t="e">
        <f>SUM(F$4:F13)/F$30</f>
        <v>#DIV/0!</v>
      </c>
      <c r="I13" s="9">
        <f>COUNTIFS($K$43:$K$295,"&gt;="&amp;$E13,$K$43:$K$295,"&lt;="&amp;#REF!,$L$43:$L$295,"="&amp;$J$2)</f>
        <v>0</v>
      </c>
      <c r="J13" s="13" t="e">
        <f>SUM(I$4:I13)/I$30</f>
        <v>#DIV/0!</v>
      </c>
      <c r="K13" s="9">
        <f>COUNTIFS($K$43:$K$295,"&gt;="&amp;$E13,$K$43:$K$295,"&lt;="&amp;#REF!,$M$43:$M$295,"="&amp;$L$2)</f>
        <v>0</v>
      </c>
      <c r="L13" s="13" t="e">
        <f>SUM(K$4:K13)/K$30</f>
        <v>#DIV/0!</v>
      </c>
      <c r="N13" s="9">
        <f>COUNTIFS($K$43:$K$295,"&gt;="&amp;$E13,$K$43:$K$295,"&lt;="&amp;#REF!,$N$43:$N$295,"="&amp;O$2)</f>
        <v>0</v>
      </c>
      <c r="O13" s="13" t="e">
        <f>SUM(N$4:N13)/N$30</f>
        <v>#DIV/0!</v>
      </c>
      <c r="Q13" s="9">
        <f>COUNTIFS($K$43:$K$295,"&gt;="&amp;$E13,$K$43:$K$295,"&lt;="&amp;#REF!,$O$43:$O$295,"="&amp;#REF!)</f>
        <v>0</v>
      </c>
      <c r="X13" s="11" t="s">
        <v>52</v>
      </c>
      <c r="Y13" s="11">
        <v>2</v>
      </c>
      <c r="Z13" s="11" t="s">
        <v>53</v>
      </c>
      <c r="AA13" s="11"/>
      <c r="AB13" s="11"/>
      <c r="AC13" s="11"/>
      <c r="AD13" s="11"/>
      <c r="AE13" s="11"/>
      <c r="AF13" s="11"/>
      <c r="AG13" s="11"/>
      <c r="AH13" s="11"/>
    </row>
    <row r="14" spans="1:34" ht="16.5">
      <c r="E14" s="12" t="e">
        <f>#REF!+0.00000001</f>
        <v>#REF!</v>
      </c>
      <c r="F14" s="9">
        <f>COUNTIFS($K$43:$K$295,"&gt;="&amp;$E14,$K$43:$K$295,"&lt;="&amp;#REF!)</f>
        <v>0</v>
      </c>
      <c r="G14" s="13" t="e">
        <f>SUM(F$4:F14)/F$30</f>
        <v>#DIV/0!</v>
      </c>
      <c r="I14" s="9">
        <f>COUNTIFS($K$43:$K$295,"&gt;="&amp;$E14,$K$43:$K$295,"&lt;="&amp;#REF!,$L$43:$L$295,"="&amp;$J$2)</f>
        <v>0</v>
      </c>
      <c r="J14" s="13" t="e">
        <f>SUM(I$4:I14)/I$30</f>
        <v>#DIV/0!</v>
      </c>
      <c r="K14" s="9">
        <f>COUNTIFS($K$43:$K$295,"&gt;="&amp;$E14,$K$43:$K$295,"&lt;="&amp;#REF!,$M$43:$M$295,"="&amp;$L$2)</f>
        <v>0</v>
      </c>
      <c r="L14" s="13" t="e">
        <f>SUM(K$4:K14)/K$30</f>
        <v>#DIV/0!</v>
      </c>
      <c r="N14" s="9">
        <f>COUNTIFS($K$43:$K$295,"&gt;="&amp;$E14,$K$43:$K$295,"&lt;="&amp;#REF!,$N$43:$N$295,"="&amp;O$2)</f>
        <v>0</v>
      </c>
      <c r="O14" s="13" t="e">
        <f>SUM(N$4:N14)/N$30</f>
        <v>#DIV/0!</v>
      </c>
      <c r="Q14" s="9">
        <f>COUNTIFS($K$43:$K$295,"&gt;="&amp;$E14,$K$43:$K$295,"&lt;="&amp;#REF!,$O$43:$O$295,"="&amp;#REF!)</f>
        <v>0</v>
      </c>
      <c r="X14" s="11" t="s">
        <v>54</v>
      </c>
      <c r="Y14" s="11">
        <v>3</v>
      </c>
      <c r="Z14" s="11" t="s">
        <v>55</v>
      </c>
      <c r="AA14" s="11"/>
      <c r="AB14" s="11"/>
      <c r="AC14" s="11"/>
      <c r="AD14" s="11"/>
      <c r="AE14" s="11"/>
      <c r="AF14" s="11"/>
      <c r="AG14" s="11"/>
      <c r="AH14" s="11"/>
    </row>
    <row r="15" spans="1:34" ht="16.5">
      <c r="E15" s="12" t="e">
        <f>#REF!+0.00000001</f>
        <v>#REF!</v>
      </c>
      <c r="F15" s="9">
        <f>COUNTIFS($K$43:$K$295,"&gt;="&amp;$E15,$K$43:$K$295,"&lt;="&amp;#REF!)</f>
        <v>0</v>
      </c>
      <c r="G15" s="13" t="e">
        <f>SUM(F$4:F15)/F$30</f>
        <v>#DIV/0!</v>
      </c>
      <c r="I15" s="9">
        <f>COUNTIFS($K$43:$K$295,"&gt;="&amp;$E15,$K$43:$K$295,"&lt;="&amp;#REF!,$L$43:$L$295,"="&amp;$J$2)</f>
        <v>0</v>
      </c>
      <c r="J15" s="13" t="e">
        <f>SUM(I$4:I15)/I$30</f>
        <v>#DIV/0!</v>
      </c>
      <c r="K15" s="9">
        <f>COUNTIFS($K$43:$K$295,"&gt;="&amp;$E15,$K$43:$K$295,"&lt;="&amp;#REF!,$M$43:$M$295,"="&amp;$L$2)</f>
        <v>0</v>
      </c>
      <c r="L15" s="13" t="e">
        <f>SUM(K$4:K15)/K$30</f>
        <v>#DIV/0!</v>
      </c>
      <c r="N15" s="9">
        <f>COUNTIFS($K$43:$K$295,"&gt;="&amp;$E15,$K$43:$K$295,"&lt;="&amp;#REF!,$N$43:$N$295,"="&amp;O$2)</f>
        <v>0</v>
      </c>
      <c r="O15" s="13" t="e">
        <f>SUM(N$4:N15)/N$30</f>
        <v>#DIV/0!</v>
      </c>
      <c r="Q15" s="9">
        <f>COUNTIFS($K$43:$K$295,"&gt;="&amp;$E15,$K$43:$K$295,"&lt;="&amp;#REF!,$O$43:$O$295,"="&amp;#REF!)</f>
        <v>0</v>
      </c>
      <c r="X15" s="11"/>
      <c r="Y15" s="11"/>
      <c r="Z15" s="11"/>
      <c r="AA15" s="11"/>
      <c r="AB15" s="11"/>
      <c r="AC15" s="11"/>
      <c r="AD15" s="11"/>
      <c r="AE15" s="11"/>
      <c r="AF15" s="11"/>
      <c r="AG15" s="11"/>
      <c r="AH15" s="11"/>
    </row>
    <row r="16" spans="1:34" ht="16.5">
      <c r="E16" s="21" t="e">
        <f>#REF!+0.00000001</f>
        <v>#REF!</v>
      </c>
      <c r="F16" s="22">
        <f>COUNTIFS($K$43:$K$295,"&gt;="&amp;$E16,$K$43:$K$295,"&lt;="&amp;#REF!)</f>
        <v>0</v>
      </c>
      <c r="G16" s="23" t="e">
        <f>SUM(F$4:F16)/F$30</f>
        <v>#DIV/0!</v>
      </c>
      <c r="H16" s="24"/>
      <c r="I16" s="22">
        <f>COUNTIFS($K$43:$K$295,"&gt;="&amp;$E16,$K$43:$K$295,"&lt;="&amp;#REF!,$L$43:$L$295,"="&amp;$J$2)</f>
        <v>0</v>
      </c>
      <c r="J16" s="23" t="e">
        <f>SUM(I$4:I16)/I$30</f>
        <v>#DIV/0!</v>
      </c>
      <c r="K16" s="22">
        <f>COUNTIFS($K$43:$K$295,"&gt;="&amp;$E16,$K$43:$K$295,"&lt;="&amp;#REF!,$M$43:$M$295,"="&amp;$L$2)</f>
        <v>0</v>
      </c>
      <c r="L16" s="23" t="e">
        <f>SUM(K$4:K16)/K$30</f>
        <v>#DIV/0!</v>
      </c>
      <c r="N16" s="22">
        <f>COUNTIFS($K$43:$K$295,"&gt;="&amp;$E16,$K$43:$K$295,"&lt;="&amp;#REF!,$N$43:$N$295,"="&amp;O$2)</f>
        <v>0</v>
      </c>
      <c r="O16" s="23" t="e">
        <f>SUM(N$4:N16)/N$30</f>
        <v>#DIV/0!</v>
      </c>
      <c r="Q16" s="9">
        <f>COUNTIFS($K$43:$K$295,"&gt;="&amp;$E16,$K$43:$K$295,"&lt;="&amp;#REF!,$O$43:$O$295,"="&amp;#REF!)</f>
        <v>0</v>
      </c>
      <c r="X16" s="11"/>
      <c r="Y16" s="10" t="s">
        <v>56</v>
      </c>
      <c r="Z16" s="11"/>
      <c r="AA16" s="11"/>
      <c r="AB16" s="11"/>
      <c r="AC16" s="11"/>
      <c r="AD16" s="11"/>
      <c r="AE16" s="11"/>
      <c r="AF16" s="11"/>
      <c r="AG16" s="11"/>
      <c r="AH16" s="11"/>
    </row>
    <row r="17" spans="5:34" ht="16.5">
      <c r="E17" s="12" t="e">
        <f>#REF!+0.00000001</f>
        <v>#REF!</v>
      </c>
      <c r="F17" s="9">
        <f>COUNTIFS($K$43:$K$295,"&gt;="&amp;$E17,$K$43:$K$295,"&lt;="&amp;#REF!)</f>
        <v>0</v>
      </c>
      <c r="G17" s="13" t="e">
        <f>SUM(F$4:F17)/F$30</f>
        <v>#DIV/0!</v>
      </c>
      <c r="I17" s="9">
        <f>COUNTIFS($K$43:$K$295,"&gt;="&amp;$E17,$K$43:$K$295,"&lt;="&amp;#REF!,$L$43:$L$295,"="&amp;$J$2)</f>
        <v>0</v>
      </c>
      <c r="J17" s="13" t="e">
        <f>SUM(I$4:I17)/I$30</f>
        <v>#DIV/0!</v>
      </c>
      <c r="K17" s="9">
        <f>COUNTIFS($K$43:$K$295,"&gt;="&amp;$E17,$K$43:$K$295,"&lt;="&amp;#REF!,$M$43:$M$295,"="&amp;$L$2)</f>
        <v>0</v>
      </c>
      <c r="L17" s="13" t="e">
        <f>SUM(K$4:K17)/K$30</f>
        <v>#DIV/0!</v>
      </c>
      <c r="N17" s="9">
        <f>COUNTIFS($K$43:$K$295,"&gt;="&amp;$E17,$K$43:$K$295,"&lt;="&amp;#REF!,$N$43:$N$295,"="&amp;O$2)</f>
        <v>0</v>
      </c>
      <c r="O17" s="13" t="e">
        <f>SUM(N$4:N17)/N$30</f>
        <v>#DIV/0!</v>
      </c>
      <c r="Q17" s="9">
        <f>COUNTIFS($K$43:$K$295,"&gt;="&amp;$E17,$K$43:$K$295,"&lt;="&amp;#REF!,$O$43:$O$295,"="&amp;#REF!)</f>
        <v>0</v>
      </c>
      <c r="X17" s="11" t="s">
        <v>57</v>
      </c>
      <c r="Y17" s="11">
        <v>1</v>
      </c>
      <c r="Z17" s="11" t="s">
        <v>58</v>
      </c>
      <c r="AA17" s="11"/>
      <c r="AB17" s="11"/>
      <c r="AC17" s="11"/>
      <c r="AD17" s="11"/>
      <c r="AE17" s="11"/>
      <c r="AF17" s="11"/>
      <c r="AG17" s="11"/>
      <c r="AH17" s="11"/>
    </row>
    <row r="18" spans="5:34" ht="16.5">
      <c r="E18" s="12" t="e">
        <f>#REF!+0.00000001</f>
        <v>#REF!</v>
      </c>
      <c r="F18" s="9">
        <f>COUNTIFS($K$43:$K$295,"&gt;="&amp;$E18,$K$43:$K$295,"&lt;="&amp;#REF!)</f>
        <v>0</v>
      </c>
      <c r="G18" s="13" t="e">
        <f>SUM(F$4:F18)/F$30</f>
        <v>#DIV/0!</v>
      </c>
      <c r="I18" s="9">
        <f>COUNTIFS($K$43:$K$295,"&gt;="&amp;$E18,$K$43:$K$295,"&lt;="&amp;#REF!,$L$43:$L$295,"="&amp;$J$2)</f>
        <v>0</v>
      </c>
      <c r="J18" s="13" t="e">
        <f>SUM(I$4:I18)/I$30</f>
        <v>#DIV/0!</v>
      </c>
      <c r="K18" s="9">
        <f>COUNTIFS($K$43:$K$295,"&gt;="&amp;$E18,$K$43:$K$295,"&lt;="&amp;#REF!,$M$43:$M$295,"="&amp;$L$2)</f>
        <v>0</v>
      </c>
      <c r="L18" s="13" t="e">
        <f>SUM(K$4:K18)/K$30</f>
        <v>#DIV/0!</v>
      </c>
      <c r="N18" s="9">
        <f>COUNTIFS($K$43:$K$295,"&gt;="&amp;$E18,$K$43:$K$295,"&lt;="&amp;#REF!,$N$43:$N$295,"="&amp;O$2)</f>
        <v>0</v>
      </c>
      <c r="O18" s="13" t="e">
        <f>SUM(N$4:N18)/N$30</f>
        <v>#DIV/0!</v>
      </c>
      <c r="Q18" s="9">
        <f>COUNTIFS($K$43:$K$295,"&gt;="&amp;$E18,$K$43:$K$295,"&lt;="&amp;#REF!,$O$43:$O$295,"="&amp;#REF!)</f>
        <v>0</v>
      </c>
      <c r="X18" s="11"/>
      <c r="Y18" s="11">
        <v>1.1000000000000001</v>
      </c>
      <c r="Z18" s="11" t="s">
        <v>59</v>
      </c>
      <c r="AA18" s="11"/>
      <c r="AB18" s="11"/>
      <c r="AC18" s="11"/>
      <c r="AD18" s="11"/>
      <c r="AE18" s="11"/>
      <c r="AF18" s="11"/>
      <c r="AG18" s="11"/>
      <c r="AH18" s="11"/>
    </row>
    <row r="19" spans="5:34" ht="16.5">
      <c r="E19" s="12" t="e">
        <f>#REF!+0.00000001</f>
        <v>#REF!</v>
      </c>
      <c r="F19" s="9">
        <f>COUNTIFS($K$43:$K$295,"&gt;="&amp;$E19,$K$43:$K$295,"&lt;="&amp;#REF!)</f>
        <v>0</v>
      </c>
      <c r="G19" s="13" t="e">
        <f>SUM(F$4:F19)/F$30</f>
        <v>#DIV/0!</v>
      </c>
      <c r="I19" s="9">
        <f>COUNTIFS($K$43:$K$295,"&gt;="&amp;$E19,$K$43:$K$295,"&lt;="&amp;#REF!,$L$43:$L$295,"="&amp;$J$2)</f>
        <v>0</v>
      </c>
      <c r="J19" s="13" t="e">
        <f>SUM(I$4:I19)/I$30</f>
        <v>#DIV/0!</v>
      </c>
      <c r="K19" s="9">
        <f>COUNTIFS($K$43:$K$295,"&gt;="&amp;$E19,$K$43:$K$295,"&lt;="&amp;#REF!,$M$43:$M$295,"="&amp;$L$2)</f>
        <v>0</v>
      </c>
      <c r="L19" s="13" t="e">
        <f>SUM(K$4:K19)/K$30</f>
        <v>#DIV/0!</v>
      </c>
      <c r="N19" s="9">
        <f>COUNTIFS($K$43:$K$295,"&gt;="&amp;$E19,$K$43:$K$295,"&lt;="&amp;#REF!,$N$43:$N$295,"="&amp;O$2)</f>
        <v>0</v>
      </c>
      <c r="O19" s="13" t="e">
        <f>SUM(N$4:N19)/N$30</f>
        <v>#DIV/0!</v>
      </c>
      <c r="Q19" s="9">
        <f>COUNTIFS($K$43:$K$295,"&gt;="&amp;$E19,$K$43:$K$295,"&lt;="&amp;#REF!,$O$43:$O$295,"="&amp;#REF!)</f>
        <v>0</v>
      </c>
      <c r="X19" s="11"/>
      <c r="Y19" s="11">
        <v>1.2</v>
      </c>
      <c r="Z19" s="11" t="s">
        <v>60</v>
      </c>
      <c r="AA19" s="11"/>
      <c r="AB19" s="11"/>
      <c r="AC19" s="11"/>
      <c r="AD19" s="11"/>
      <c r="AE19" s="11"/>
      <c r="AF19" s="11"/>
      <c r="AG19" s="11"/>
      <c r="AH19" s="11"/>
    </row>
    <row r="20" spans="5:34" ht="16.5">
      <c r="E20" s="12" t="e">
        <f>#REF!+0.00000001</f>
        <v>#REF!</v>
      </c>
      <c r="F20" s="9">
        <f>COUNTIFS($K$43:$K$295,"&gt;="&amp;$E20,$K$43:$K$295,"&lt;="&amp;#REF!)</f>
        <v>0</v>
      </c>
      <c r="G20" s="13" t="e">
        <f>SUM(F$4:F20)/F$30</f>
        <v>#DIV/0!</v>
      </c>
      <c r="I20" s="9">
        <f>COUNTIFS($K$43:$K$295,"&gt;="&amp;$E20,$K$43:$K$295,"&lt;="&amp;#REF!,$L$43:$L$295,"="&amp;$J$2)</f>
        <v>0</v>
      </c>
      <c r="J20" s="13" t="e">
        <f>SUM(I$4:I20)/I$30</f>
        <v>#DIV/0!</v>
      </c>
      <c r="K20" s="9">
        <f>COUNTIFS($K$43:$K$295,"&gt;="&amp;$E20,$K$43:$K$295,"&lt;="&amp;#REF!,$M$43:$M$295,"="&amp;$L$2)</f>
        <v>0</v>
      </c>
      <c r="L20" s="13" t="e">
        <f>SUM(K$4:K20)/K$30</f>
        <v>#DIV/0!</v>
      </c>
      <c r="N20" s="9">
        <f>COUNTIFS($K$43:$K$295,"&gt;="&amp;$E20,$K$43:$K$295,"&lt;="&amp;#REF!,$N$43:$N$295,"="&amp;O$2)</f>
        <v>0</v>
      </c>
      <c r="O20" s="13" t="e">
        <f>SUM(N$4:N20)/N$30</f>
        <v>#DIV/0!</v>
      </c>
      <c r="Q20" s="9">
        <f>COUNTIFS($K$43:$K$295,"&gt;="&amp;$E20,$K$43:$K$295,"&lt;="&amp;#REF!,$O$43:$O$295,"="&amp;#REF!)</f>
        <v>0</v>
      </c>
      <c r="X20" s="11" t="s">
        <v>61</v>
      </c>
      <c r="Y20" s="11">
        <v>2</v>
      </c>
      <c r="Z20" s="11" t="s">
        <v>62</v>
      </c>
      <c r="AA20" s="11"/>
      <c r="AB20" s="11"/>
      <c r="AC20" s="11"/>
      <c r="AD20" s="11"/>
      <c r="AE20" s="11"/>
      <c r="AF20" s="11"/>
      <c r="AG20" s="11"/>
      <c r="AH20" s="11"/>
    </row>
    <row r="21" spans="5:34" ht="16.5">
      <c r="E21" s="12" t="e">
        <f>#REF!+0.00000001</f>
        <v>#REF!</v>
      </c>
      <c r="F21" s="9">
        <f>COUNTIFS($K$43:$K$295,"&gt;="&amp;$E21,$K$43:$K$295,"&lt;="&amp;#REF!)</f>
        <v>0</v>
      </c>
      <c r="G21" s="13" t="e">
        <f>SUM(F$4:F21)/F$30</f>
        <v>#DIV/0!</v>
      </c>
      <c r="I21" s="9">
        <f>COUNTIFS($K$43:$K$295,"&gt;="&amp;$E21,$K$43:$K$295,"&lt;="&amp;#REF!,$L$43:$L$295,"="&amp;$J$2)</f>
        <v>0</v>
      </c>
      <c r="J21" s="13" t="e">
        <f>SUM(I$4:I21)/I$30</f>
        <v>#DIV/0!</v>
      </c>
      <c r="K21" s="9">
        <f>COUNTIFS($K$43:$K$295,"&gt;="&amp;$E21,$K$43:$K$295,"&lt;="&amp;#REF!,$M$43:$M$295,"="&amp;$L$2)</f>
        <v>0</v>
      </c>
      <c r="L21" s="13" t="e">
        <f>SUM(K$4:K21)/K$30</f>
        <v>#DIV/0!</v>
      </c>
      <c r="N21" s="9">
        <f>COUNTIFS($K$43:$K$295,"&gt;="&amp;$E21,$K$43:$K$295,"&lt;="&amp;#REF!,$N$43:$N$295,"="&amp;O$2)</f>
        <v>0</v>
      </c>
      <c r="O21" s="13" t="e">
        <f>SUM(N$4:N21)/N$30</f>
        <v>#DIV/0!</v>
      </c>
      <c r="Q21" s="9">
        <f>COUNTIFS($K$43:$K$295,"&gt;="&amp;$E21,$K$43:$K$295,"&lt;="&amp;#REF!,$O$43:$O$295,"="&amp;#REF!)</f>
        <v>0</v>
      </c>
      <c r="X21" s="11" t="s">
        <v>63</v>
      </c>
      <c r="Y21" s="11">
        <v>3</v>
      </c>
      <c r="Z21" s="11" t="s">
        <v>64</v>
      </c>
      <c r="AA21" s="11"/>
      <c r="AB21" s="11"/>
      <c r="AC21" s="11"/>
      <c r="AD21" s="11"/>
      <c r="AE21" s="11"/>
      <c r="AF21" s="11"/>
      <c r="AG21" s="11"/>
      <c r="AH21" s="11"/>
    </row>
    <row r="22" spans="5:34" ht="16.5">
      <c r="E22" s="12" t="e">
        <f>#REF!+0.00000001</f>
        <v>#REF!</v>
      </c>
      <c r="F22" s="9">
        <f>COUNTIFS($K$43:$K$295,"&gt;="&amp;$E22,$K$43:$K$295,"&lt;="&amp;#REF!)</f>
        <v>0</v>
      </c>
      <c r="G22" s="13" t="e">
        <f>SUM(F$4:F22)/F$30</f>
        <v>#DIV/0!</v>
      </c>
      <c r="I22" s="9">
        <f>COUNTIFS($K$43:$K$295,"&gt;="&amp;$E22,$K$43:$K$295,"&lt;="&amp;#REF!,$L$43:$L$295,"="&amp;$J$2)</f>
        <v>0</v>
      </c>
      <c r="J22" s="13" t="e">
        <f>SUM(I$4:I22)/I$30</f>
        <v>#DIV/0!</v>
      </c>
      <c r="K22" s="9">
        <f>COUNTIFS($K$43:$K$295,"&gt;="&amp;$E22,$K$43:$K$295,"&lt;="&amp;#REF!,$M$43:$M$295,"="&amp;$L$2)</f>
        <v>0</v>
      </c>
      <c r="L22" s="13" t="e">
        <f>SUM(K$4:K22)/K$30</f>
        <v>#DIV/0!</v>
      </c>
      <c r="N22" s="9">
        <f>COUNTIFS($K$43:$K$295,"&gt;="&amp;$E22,$K$43:$K$295,"&lt;="&amp;#REF!,$N$43:$N$295,"="&amp;O$2)</f>
        <v>0</v>
      </c>
      <c r="O22" s="13" t="e">
        <f>SUM(N$4:N22)/N$30</f>
        <v>#DIV/0!</v>
      </c>
      <c r="Q22" s="9">
        <f>COUNTIFS($K$43:$K$295,"&gt;="&amp;$E22,$K$43:$K$295,"&lt;="&amp;#REF!,$O$43:$O$295,"="&amp;#REF!)</f>
        <v>0</v>
      </c>
      <c r="X22" s="11"/>
      <c r="Y22" s="11"/>
      <c r="Z22" s="11"/>
      <c r="AA22" s="11"/>
      <c r="AB22" s="11"/>
      <c r="AC22" s="11"/>
      <c r="AD22" s="11"/>
      <c r="AE22" s="11"/>
      <c r="AF22" s="11"/>
      <c r="AG22" s="11"/>
      <c r="AH22" s="11"/>
    </row>
    <row r="23" spans="5:34" ht="16.5">
      <c r="E23" s="12" t="e">
        <f>#REF!+0.00000001</f>
        <v>#REF!</v>
      </c>
      <c r="F23" s="9">
        <f>COUNTIFS($K$43:$K$295,"&gt;="&amp;$E23,$K$43:$K$295,"&lt;="&amp;#REF!)</f>
        <v>0</v>
      </c>
      <c r="G23" s="13" t="e">
        <f>SUM(F$4:F23)/F$30</f>
        <v>#DIV/0!</v>
      </c>
      <c r="I23" s="9">
        <f>COUNTIFS($K$43:$K$295,"&gt;="&amp;$E23,$K$43:$K$295,"&lt;="&amp;#REF!,$L$43:$L$295,"="&amp;$J$2)</f>
        <v>0</v>
      </c>
      <c r="J23" s="13" t="e">
        <f>SUM(I$4:I23)/I$30</f>
        <v>#DIV/0!</v>
      </c>
      <c r="K23" s="9">
        <f>COUNTIFS($K$43:$K$295,"&gt;="&amp;$E23,$K$43:$K$295,"&lt;="&amp;#REF!,$M$43:$M$295,"="&amp;$L$2)</f>
        <v>0</v>
      </c>
      <c r="L23" s="13" t="e">
        <f>SUM(K$4:K23)/K$30</f>
        <v>#DIV/0!</v>
      </c>
      <c r="N23" s="9">
        <f>COUNTIFS($K$43:$K$295,"&gt;="&amp;$E23,$K$43:$K$295,"&lt;="&amp;#REF!,$N$43:$N$295,"="&amp;O$2)</f>
        <v>0</v>
      </c>
      <c r="O23" s="13" t="e">
        <f>SUM(N$4:N23)/N$30</f>
        <v>#DIV/0!</v>
      </c>
      <c r="Q23" s="9">
        <f>COUNTIFS($K$43:$K$295,"&gt;="&amp;$E23,$K$43:$K$295,"&lt;="&amp;#REF!,$O$43:$O$295,"="&amp;#REF!)</f>
        <v>0</v>
      </c>
      <c r="X23" s="11"/>
      <c r="Y23" s="10" t="s">
        <v>65</v>
      </c>
      <c r="Z23" s="11"/>
      <c r="AA23" s="11"/>
      <c r="AB23" s="11"/>
      <c r="AC23" s="11"/>
      <c r="AD23" s="11"/>
      <c r="AE23" s="11"/>
      <c r="AF23" s="11"/>
      <c r="AG23" s="11"/>
      <c r="AH23" s="11"/>
    </row>
    <row r="24" spans="5:34" ht="16.5">
      <c r="E24" s="12" t="e">
        <f>#REF!+0.00000001</f>
        <v>#REF!</v>
      </c>
      <c r="F24" s="9">
        <f>COUNTIFS($K$43:$K$295,"&gt;="&amp;$E24,$K$43:$K$295,"&lt;="&amp;#REF!)</f>
        <v>0</v>
      </c>
      <c r="G24" s="13" t="e">
        <f>SUM(F$4:F24)/F$30</f>
        <v>#DIV/0!</v>
      </c>
      <c r="I24" s="9">
        <f>COUNTIFS($K$43:$K$295,"&gt;="&amp;$E24,$K$43:$K$295,"&lt;="&amp;#REF!,$L$43:$L$295,"="&amp;$J$2)</f>
        <v>0</v>
      </c>
      <c r="J24" s="13" t="e">
        <f>SUM(I$4:I24)/I$30</f>
        <v>#DIV/0!</v>
      </c>
      <c r="K24" s="9">
        <f>COUNTIFS($K$43:$K$295,"&gt;="&amp;$E24,$K$43:$K$295,"&lt;="&amp;#REF!,$M$43:$M$295,"="&amp;$L$2)</f>
        <v>0</v>
      </c>
      <c r="L24" s="13" t="e">
        <f>SUM(K$4:K24)/K$30</f>
        <v>#DIV/0!</v>
      </c>
      <c r="N24" s="9">
        <f>COUNTIFS($K$43:$K$295,"&gt;="&amp;$E24,$K$43:$K$295,"&lt;="&amp;#REF!,$N$43:$N$295,"="&amp;O$2)</f>
        <v>0</v>
      </c>
      <c r="O24" s="13" t="e">
        <f>SUM(N$4:N24)/N$30</f>
        <v>#DIV/0!</v>
      </c>
      <c r="Q24" s="9">
        <f>COUNTIFS($K$43:$K$295,"&gt;="&amp;$E24,$K$43:$K$295,"&lt;="&amp;#REF!,$O$43:$O$295,"="&amp;#REF!)</f>
        <v>0</v>
      </c>
      <c r="X24" s="11" t="s">
        <v>66</v>
      </c>
      <c r="Y24" s="11">
        <v>1</v>
      </c>
      <c r="Z24" s="11" t="s">
        <v>67</v>
      </c>
      <c r="AA24" s="11"/>
      <c r="AB24" s="11"/>
      <c r="AC24" s="11"/>
      <c r="AD24" s="11"/>
      <c r="AE24" s="11"/>
      <c r="AF24" s="11"/>
      <c r="AG24" s="11"/>
      <c r="AH24" s="11"/>
    </row>
    <row r="25" spans="5:34" ht="16.5">
      <c r="E25" s="12" t="e">
        <f>#REF!+0.00000001</f>
        <v>#REF!</v>
      </c>
      <c r="F25" s="9">
        <f>COUNTIFS($K$43:$K$295,"&gt;="&amp;$E25,$K$43:$K$295,"&lt;="&amp;#REF!)</f>
        <v>0</v>
      </c>
      <c r="G25" s="13" t="e">
        <f>SUM(F$4:F25)/F$30</f>
        <v>#DIV/0!</v>
      </c>
      <c r="I25" s="9">
        <f>COUNTIFS($K$43:$K$295,"&gt;="&amp;$E25,$K$43:$K$295,"&lt;="&amp;#REF!,$L$43:$L$295,"="&amp;$J$2)</f>
        <v>0</v>
      </c>
      <c r="J25" s="13" t="e">
        <f>SUM(I$4:I25)/I$30</f>
        <v>#DIV/0!</v>
      </c>
      <c r="K25" s="9">
        <f>COUNTIFS($K$43:$K$295,"&gt;="&amp;$E25,$K$43:$K$295,"&lt;="&amp;#REF!,$M$43:$M$295,"="&amp;$L$2)</f>
        <v>0</v>
      </c>
      <c r="L25" s="13" t="e">
        <f>SUM(K$4:K25)/K$30</f>
        <v>#DIV/0!</v>
      </c>
      <c r="N25" s="9">
        <f>COUNTIFS($K$43:$K$295,"&gt;="&amp;$E25,$K$43:$K$295,"&lt;="&amp;#REF!,$N$43:$N$295,"="&amp;O$2)</f>
        <v>0</v>
      </c>
      <c r="O25" s="13" t="e">
        <f>SUM(N$4:N25)/N$30</f>
        <v>#DIV/0!</v>
      </c>
      <c r="Q25" s="9">
        <f>COUNTIFS($K$43:$K$295,"&gt;="&amp;$E25,$K$43:$K$295,"&lt;="&amp;#REF!,$O$43:$O$295,"="&amp;#REF!)</f>
        <v>0</v>
      </c>
      <c r="X25" s="11" t="s">
        <v>68</v>
      </c>
      <c r="Y25" s="11">
        <v>2</v>
      </c>
      <c r="Z25" s="11" t="s">
        <v>69</v>
      </c>
      <c r="AA25" s="11"/>
      <c r="AB25" s="11"/>
      <c r="AC25" s="11"/>
      <c r="AD25" s="11"/>
      <c r="AE25" s="11"/>
      <c r="AF25" s="11"/>
      <c r="AG25" s="11"/>
      <c r="AH25" s="11"/>
    </row>
    <row r="26" spans="5:34" ht="16.5">
      <c r="E26" s="12" t="e">
        <f>#REF!+0.00000001</f>
        <v>#REF!</v>
      </c>
      <c r="F26" s="9">
        <f>COUNTIFS($K$43:$K$295,"&gt;="&amp;$E26,$K$43:$K$295,"&lt;="&amp;#REF!)</f>
        <v>0</v>
      </c>
      <c r="G26" s="13" t="e">
        <f>SUM(F$4:F26)/F$30</f>
        <v>#DIV/0!</v>
      </c>
      <c r="I26" s="9">
        <f>COUNTIFS($K$43:$K$295,"&gt;="&amp;$E26,$K$43:$K$295,"&lt;="&amp;#REF!,$L$43:$L$295,"="&amp;$J$2)</f>
        <v>0</v>
      </c>
      <c r="J26" s="13" t="e">
        <f>SUM(I$4:I26)/I$30</f>
        <v>#DIV/0!</v>
      </c>
      <c r="K26" s="9">
        <f>COUNTIFS($K$43:$K$295,"&gt;="&amp;$E26,$K$43:$K$295,"&lt;="&amp;#REF!,$M$43:$M$295,"="&amp;$L$2)</f>
        <v>0</v>
      </c>
      <c r="L26" s="13" t="e">
        <f>SUM(K$4:K26)/K$30</f>
        <v>#DIV/0!</v>
      </c>
      <c r="N26" s="9">
        <f>COUNTIFS($K$43:$K$295,"&gt;="&amp;$E26,$K$43:$K$295,"&lt;="&amp;#REF!,$N$43:$N$295,"="&amp;O$2)</f>
        <v>0</v>
      </c>
      <c r="O26" s="13" t="e">
        <f>SUM(N$4:N26)/N$30</f>
        <v>#DIV/0!</v>
      </c>
      <c r="Q26" s="9">
        <f>COUNTIFS($K$43:$K$295,"&gt;="&amp;$E26,$K$43:$K$295,"&lt;="&amp;#REF!,$O$43:$O$295,"="&amp;#REF!)</f>
        <v>0</v>
      </c>
      <c r="X26" s="11" t="s">
        <v>70</v>
      </c>
      <c r="Y26" s="11">
        <v>3</v>
      </c>
      <c r="Z26" s="11" t="s">
        <v>71</v>
      </c>
      <c r="AA26" s="11"/>
      <c r="AB26" s="11"/>
      <c r="AC26" s="11"/>
      <c r="AD26" s="11"/>
      <c r="AE26" s="11"/>
      <c r="AF26" s="11"/>
      <c r="AG26" s="11"/>
      <c r="AH26" s="11"/>
    </row>
    <row r="27" spans="5:34" ht="16.5">
      <c r="E27" s="12" t="e">
        <f>#REF!+0.00000001</f>
        <v>#REF!</v>
      </c>
      <c r="F27" s="9">
        <f>COUNTIFS($K$43:$K$295,"&gt;="&amp;$E27,$K$43:$K$295,"&lt;="&amp;#REF!)</f>
        <v>0</v>
      </c>
      <c r="G27" s="13" t="e">
        <f>SUM(F$4:F27)/F$30</f>
        <v>#DIV/0!</v>
      </c>
      <c r="I27" s="9">
        <f>COUNTIFS($K$43:$K$295,"&gt;="&amp;$E27,$K$43:$K$295,"&lt;="&amp;#REF!,$L$43:$L$295,"="&amp;$J$2)</f>
        <v>0</v>
      </c>
      <c r="J27" s="13" t="e">
        <f>SUM(I$4:I27)/I$30</f>
        <v>#DIV/0!</v>
      </c>
      <c r="K27" s="9">
        <f>COUNTIFS($K$43:$K$295,"&gt;="&amp;$E27,$K$43:$K$295,"&lt;="&amp;#REF!,$M$43:$M$295,"="&amp;$L$2)</f>
        <v>0</v>
      </c>
      <c r="L27" s="13" t="e">
        <f>SUM(K$4:K27)/K$30</f>
        <v>#DIV/0!</v>
      </c>
      <c r="N27" s="9">
        <f>COUNTIFS($K$43:$K$295,"&gt;="&amp;$E27,$K$43:$K$295,"&lt;="&amp;#REF!,$N$43:$N$295,"="&amp;O$2)</f>
        <v>0</v>
      </c>
      <c r="O27" s="13" t="e">
        <f>SUM(N$4:N27)/N$30</f>
        <v>#DIV/0!</v>
      </c>
      <c r="Q27" s="9">
        <f>COUNTIFS($K$43:$K$295,"&gt;="&amp;$E27,$K$43:$K$295,"&lt;="&amp;#REF!,$O$43:$O$295,"="&amp;#REF!)</f>
        <v>0</v>
      </c>
      <c r="X27" s="11"/>
      <c r="Y27" s="11"/>
      <c r="Z27" s="11"/>
      <c r="AA27" s="11"/>
      <c r="AB27" s="11"/>
      <c r="AC27" s="11"/>
      <c r="AD27" s="11"/>
      <c r="AE27" s="11"/>
      <c r="AF27" s="11"/>
      <c r="AG27" s="11"/>
      <c r="AH27" s="11"/>
    </row>
    <row r="28" spans="5:34" ht="16.5">
      <c r="E28" s="12" t="e">
        <f>#REF!+0.00000001</f>
        <v>#REF!</v>
      </c>
      <c r="F28" s="9">
        <f>COUNTIFS($K$43:$K$295,"&gt;="&amp;$E28,$K$43:$K$295,"&lt;="&amp;#REF!)</f>
        <v>0</v>
      </c>
      <c r="G28" s="13" t="e">
        <f>SUM(F$4:F28)/F$30</f>
        <v>#DIV/0!</v>
      </c>
      <c r="I28" s="9">
        <f>COUNTIFS($K$43:$K$295,"&gt;="&amp;$E28,$K$43:$K$295,"&lt;="&amp;#REF!,$L$43:$L$295,"="&amp;$J$2)</f>
        <v>0</v>
      </c>
      <c r="J28" s="13" t="e">
        <f>SUM(I$4:I28)/I$30</f>
        <v>#DIV/0!</v>
      </c>
      <c r="K28" s="9">
        <f>COUNTIFS($K$43:$K$295,"&gt;="&amp;$E28,$K$43:$K$295,"&lt;="&amp;#REF!,$M$43:$M$295,"="&amp;$L$2)</f>
        <v>0</v>
      </c>
      <c r="L28" s="13" t="e">
        <f>SUM(K$4:K28)/K$30</f>
        <v>#DIV/0!</v>
      </c>
      <c r="N28" s="9">
        <f>COUNTIFS($K$43:$K$295,"&gt;="&amp;$E28,$K$43:$K$295,"&lt;="&amp;#REF!,$N$43:$N$295,"="&amp;O$2)</f>
        <v>0</v>
      </c>
      <c r="O28" s="13" t="e">
        <f>SUM(N$4:N28)/N$30</f>
        <v>#DIV/0!</v>
      </c>
      <c r="Q28" s="9">
        <f>COUNTIFS($K$43:$K$295,"&gt;="&amp;$E28,$K$43:$K$295,"&lt;="&amp;#REF!,$O$43:$O$295,"="&amp;#REF!)</f>
        <v>0</v>
      </c>
      <c r="X28" s="11"/>
      <c r="Y28" s="10" t="s">
        <v>59</v>
      </c>
      <c r="Z28" s="11"/>
      <c r="AA28" s="11"/>
      <c r="AB28" s="11"/>
      <c r="AC28" s="11"/>
      <c r="AD28" s="11"/>
      <c r="AE28" s="11"/>
      <c r="AF28" s="11"/>
      <c r="AG28" s="11"/>
      <c r="AH28" s="11"/>
    </row>
    <row r="29" spans="5:34" ht="16.5">
      <c r="E29" s="12" t="e">
        <f>#REF!+0.00000001</f>
        <v>#REF!</v>
      </c>
      <c r="F29" s="9">
        <f>COUNTIFS($K$43:$K$295,"&gt;="&amp;$E29,$K$43:$K$295,"&lt;="&amp;#REF!)</f>
        <v>0</v>
      </c>
      <c r="G29" s="13" t="e">
        <f>SUM(F$4:F29)/F$30</f>
        <v>#DIV/0!</v>
      </c>
      <c r="I29" s="9">
        <f>COUNTIFS($K$43:$K$295,"&gt;="&amp;$E29,$K$43:$K$295,"&lt;="&amp;#REF!,$L$43:$L$295,"="&amp;$J$2)</f>
        <v>0</v>
      </c>
      <c r="J29" s="13" t="e">
        <f>SUM(I$4:I29)/I$30</f>
        <v>#DIV/0!</v>
      </c>
      <c r="K29" s="9">
        <f>COUNTIFS($K$43:$K$295,"&gt;="&amp;$E29,$K$43:$K$295,"&lt;="&amp;#REF!,$M$43:$M$295,"="&amp;$L$2)</f>
        <v>0</v>
      </c>
      <c r="L29" s="13" t="e">
        <f>SUM(K$4:K29)/K$30</f>
        <v>#DIV/0!</v>
      </c>
      <c r="N29" s="9">
        <f>COUNTIFS($K$43:$K$295,"&gt;="&amp;$E29,$K$43:$K$295,"&lt;="&amp;#REF!,$N$43:$N$295,"="&amp;O$2)</f>
        <v>0</v>
      </c>
      <c r="O29" s="13" t="e">
        <f>SUM(N$4:N29)/N$30</f>
        <v>#DIV/0!</v>
      </c>
      <c r="Q29" s="9">
        <f>COUNTIFS($K$43:$K$295,"&gt;="&amp;$E29,$K$43:$K$295,"&lt;="&amp;#REF!,$O$43:$O$295,"="&amp;#REF!)</f>
        <v>0</v>
      </c>
      <c r="X29" s="11" t="s">
        <v>72</v>
      </c>
      <c r="Y29" s="11">
        <v>1</v>
      </c>
      <c r="Z29" s="11" t="s">
        <v>73</v>
      </c>
      <c r="AA29" s="11"/>
      <c r="AB29" s="11"/>
      <c r="AC29" s="11"/>
      <c r="AD29" s="11"/>
      <c r="AE29" s="11"/>
      <c r="AF29" s="11"/>
      <c r="AG29" s="11"/>
      <c r="AH29" s="11"/>
    </row>
    <row r="30" spans="5:34" ht="16.5">
      <c r="F30" s="27">
        <f>SUM(F4:F29)</f>
        <v>0</v>
      </c>
      <c r="I30" s="27">
        <f>SUM(I4:I29)</f>
        <v>0</v>
      </c>
      <c r="K30" s="27">
        <f>SUM(K4:K29)</f>
        <v>0</v>
      </c>
      <c r="L30" s="3"/>
      <c r="N30" s="27">
        <f>SUM(N4:N29)</f>
        <v>0</v>
      </c>
      <c r="O30" s="3"/>
      <c r="Q30" s="27">
        <f>SUM(Q4:Q29)</f>
        <v>0</v>
      </c>
      <c r="X30" s="11" t="s">
        <v>74</v>
      </c>
      <c r="Y30" s="11">
        <v>2</v>
      </c>
      <c r="Z30" s="11" t="s">
        <v>75</v>
      </c>
      <c r="AA30" s="11"/>
      <c r="AB30" s="11"/>
      <c r="AC30" s="11"/>
      <c r="AD30" s="11"/>
      <c r="AE30" s="11"/>
      <c r="AF30" s="11"/>
      <c r="AG30" s="11"/>
      <c r="AH30" s="11"/>
    </row>
    <row r="31" spans="5:34" ht="16.5">
      <c r="F31" s="25">
        <f>COUNT($K$43:$K$295)-F30</f>
        <v>253</v>
      </c>
      <c r="I31" s="1"/>
      <c r="J31" s="1"/>
      <c r="K31" s="1"/>
      <c r="L31" s="1"/>
      <c r="X31" s="11"/>
      <c r="Y31" s="11"/>
      <c r="Z31" s="11"/>
      <c r="AA31" s="11"/>
      <c r="AB31" s="11"/>
      <c r="AC31" s="11"/>
      <c r="AD31" s="11"/>
      <c r="AE31" s="11"/>
      <c r="AF31" s="11"/>
      <c r="AG31" s="11"/>
      <c r="AH31" s="11"/>
    </row>
    <row r="32" spans="5:34" ht="16.5">
      <c r="F32" s="25"/>
      <c r="I32" s="25" t="s">
        <v>26</v>
      </c>
      <c r="J32" s="3">
        <f>AVERAGEIF($L$43:$L$295,J$2,$K$43:$K$295)</f>
        <v>177.71880696322862</v>
      </c>
      <c r="K32" s="25" t="s">
        <v>26</v>
      </c>
      <c r="L32" s="3">
        <f>AVERAGEIF($M$43:$M$295,L$2,$K$43:$K$295)</f>
        <v>185.69448595003857</v>
      </c>
      <c r="N32" s="25" t="s">
        <v>26</v>
      </c>
      <c r="O32" s="3">
        <f>AVERAGEIF($N$43:$N$295,O$2,$K$43:$K$295)</f>
        <v>186.57886095003857</v>
      </c>
      <c r="Q32" s="25" t="s">
        <v>26</v>
      </c>
      <c r="X32" s="10" t="s">
        <v>76</v>
      </c>
      <c r="Y32" s="11"/>
      <c r="Z32" s="11"/>
      <c r="AA32" s="11"/>
      <c r="AB32" s="11"/>
      <c r="AC32" s="11"/>
      <c r="AD32" s="11"/>
      <c r="AE32" s="11"/>
      <c r="AF32" s="11"/>
      <c r="AG32" s="11"/>
      <c r="AH32" s="11"/>
    </row>
    <row r="33" spans="1:34" ht="16.5">
      <c r="F33" s="25"/>
      <c r="I33" s="25"/>
      <c r="K33" s="25"/>
      <c r="L33" s="3"/>
      <c r="N33" s="25"/>
      <c r="O33" s="3"/>
      <c r="Q33" s="25"/>
      <c r="X33" s="11" t="s">
        <v>77</v>
      </c>
      <c r="Y33" s="11"/>
      <c r="Z33" s="11"/>
      <c r="AA33" s="11"/>
      <c r="AB33" s="11"/>
      <c r="AC33" s="11"/>
      <c r="AD33" s="11"/>
      <c r="AE33" s="11"/>
      <c r="AF33" s="11"/>
      <c r="AG33" s="11"/>
      <c r="AH33" s="11"/>
    </row>
    <row r="34" spans="1:34" ht="16.5">
      <c r="A34" s="4"/>
      <c r="B34" s="4"/>
      <c r="C34" s="4"/>
      <c r="D34" s="4"/>
      <c r="E34" s="28"/>
      <c r="F34" s="26"/>
      <c r="G34" s="28"/>
      <c r="H34" s="4"/>
      <c r="I34" s="26"/>
      <c r="J34" s="28"/>
      <c r="K34" s="26"/>
      <c r="L34" s="28"/>
      <c r="M34" s="4"/>
      <c r="N34" s="26"/>
      <c r="O34" s="28"/>
      <c r="P34" s="4"/>
      <c r="Q34" s="26"/>
      <c r="R34" s="4"/>
      <c r="S34" s="4"/>
      <c r="T34" s="4"/>
      <c r="U34" s="4"/>
      <c r="V34" s="4"/>
      <c r="X34" s="11" t="s">
        <v>78</v>
      </c>
    </row>
    <row r="35" spans="1:34" ht="16.5">
      <c r="F35" s="25"/>
      <c r="I35" s="25"/>
      <c r="K35" s="25"/>
      <c r="L35" s="3"/>
      <c r="N35" s="25"/>
      <c r="O35" s="3"/>
      <c r="Q35" s="25"/>
      <c r="X35" s="11" t="s">
        <v>79</v>
      </c>
    </row>
    <row r="36" spans="1:34" ht="16.5">
      <c r="F36" s="25"/>
      <c r="I36" s="25"/>
      <c r="K36" s="25"/>
      <c r="L36" s="3"/>
      <c r="N36" s="25"/>
      <c r="O36" s="3"/>
      <c r="Q36" s="25"/>
      <c r="X36" s="11" t="s">
        <v>80</v>
      </c>
    </row>
    <row r="37" spans="1:34">
      <c r="F37" s="25"/>
      <c r="I37" s="25"/>
      <c r="K37" s="25"/>
      <c r="L37" s="3"/>
      <c r="N37" s="25"/>
      <c r="O37" s="3"/>
      <c r="Q37" s="25"/>
    </row>
    <row r="38" spans="1:34">
      <c r="D38" s="1" t="s">
        <v>81</v>
      </c>
      <c r="E38" s="25">
        <f>MIN(E$43:E$295)</f>
        <v>120</v>
      </c>
      <c r="F38" s="25">
        <f>MIN(F$43:F$295)</f>
        <v>1</v>
      </c>
      <c r="I38" s="25">
        <f>MIN(I$43:I$295)</f>
        <v>1</v>
      </c>
      <c r="K38" s="25"/>
      <c r="L38" s="3"/>
      <c r="N38" s="25"/>
      <c r="O38" s="3"/>
      <c r="Q38" s="25"/>
    </row>
    <row r="39" spans="1:34">
      <c r="D39" s="1" t="s">
        <v>82</v>
      </c>
      <c r="E39" s="25">
        <f>MAX(E$43:E$295)</f>
        <v>324000</v>
      </c>
      <c r="F39" s="25">
        <f>MAX(F$43:F$295)</f>
        <v>618</v>
      </c>
      <c r="I39" s="25">
        <f>MAX(I$43:I$295)</f>
        <v>60</v>
      </c>
      <c r="K39" s="25"/>
      <c r="L39" s="3"/>
      <c r="N39" s="25"/>
      <c r="O39" s="3"/>
      <c r="Q39" s="25"/>
    </row>
    <row r="40" spans="1:34">
      <c r="D40" s="1" t="s">
        <v>83</v>
      </c>
      <c r="E40" s="25">
        <f>AVERAGE(E$43:E$295)</f>
        <v>11783.548390739683</v>
      </c>
      <c r="F40" s="25">
        <f>AVERAGE(F$43:F$295)</f>
        <v>31.715415019762847</v>
      </c>
      <c r="I40" s="25">
        <f>AVERAGE(I$43:I$295)</f>
        <v>3.0789723320158102</v>
      </c>
    </row>
    <row r="41" spans="1:34">
      <c r="R41" s="30"/>
      <c r="U41" s="31"/>
    </row>
    <row r="42" spans="1:34" s="35" customFormat="1" ht="75">
      <c r="A42" s="32" t="s">
        <v>84</v>
      </c>
      <c r="B42" s="32" t="s">
        <v>85</v>
      </c>
      <c r="C42" s="32" t="s">
        <v>86</v>
      </c>
      <c r="D42" s="32" t="s">
        <v>87</v>
      </c>
      <c r="E42" s="33" t="s">
        <v>88</v>
      </c>
      <c r="F42" s="33" t="s">
        <v>89</v>
      </c>
      <c r="G42" s="32" t="s">
        <v>90</v>
      </c>
      <c r="H42" s="33" t="s">
        <v>91</v>
      </c>
      <c r="I42" s="33" t="s">
        <v>92</v>
      </c>
      <c r="J42" s="33" t="s">
        <v>93</v>
      </c>
      <c r="K42" s="34" t="s">
        <v>94</v>
      </c>
      <c r="L42" s="32" t="s">
        <v>95</v>
      </c>
      <c r="M42" s="32" t="s">
        <v>96</v>
      </c>
      <c r="N42" s="32" t="s">
        <v>97</v>
      </c>
      <c r="O42" s="32" t="s">
        <v>8</v>
      </c>
      <c r="P42" s="32" t="s">
        <v>9</v>
      </c>
    </row>
    <row r="43" spans="1:34" s="36" customFormat="1">
      <c r="A43" s="36" t="s">
        <v>98</v>
      </c>
      <c r="B43" s="36" t="s">
        <v>99</v>
      </c>
      <c r="C43" s="36" t="s">
        <v>100</v>
      </c>
      <c r="D43" s="1" t="s">
        <v>101</v>
      </c>
      <c r="E43" s="37">
        <v>57600.4</v>
      </c>
      <c r="F43" s="38">
        <v>100</v>
      </c>
      <c r="G43" s="36">
        <v>1</v>
      </c>
      <c r="H43" s="38">
        <v>2</v>
      </c>
      <c r="I43" s="38">
        <f t="shared" ref="I43:I106" si="0">G43*H43</f>
        <v>2</v>
      </c>
      <c r="J43" s="38"/>
      <c r="K43" s="37">
        <f t="shared" ref="K43:K106" si="1">E43/F43/I43</f>
        <v>288.00200000000001</v>
      </c>
      <c r="L43" s="36">
        <v>1</v>
      </c>
      <c r="M43" s="36">
        <v>2</v>
      </c>
      <c r="N43" s="36">
        <v>3</v>
      </c>
      <c r="O43" s="36">
        <v>2</v>
      </c>
      <c r="P43" s="36">
        <v>1</v>
      </c>
    </row>
    <row r="44" spans="1:34" s="36" customFormat="1">
      <c r="B44" s="36" t="s">
        <v>102</v>
      </c>
      <c r="C44" s="36" t="s">
        <v>103</v>
      </c>
      <c r="D44" s="1" t="s">
        <v>104</v>
      </c>
      <c r="E44" s="37">
        <v>51040</v>
      </c>
      <c r="F44" s="38">
        <v>80</v>
      </c>
      <c r="G44" s="36">
        <v>1</v>
      </c>
      <c r="H44" s="38">
        <v>5</v>
      </c>
      <c r="I44" s="38">
        <f t="shared" si="0"/>
        <v>5</v>
      </c>
      <c r="J44" s="38"/>
      <c r="K44" s="37">
        <f t="shared" si="1"/>
        <v>127.6</v>
      </c>
      <c r="L44" s="36">
        <v>1</v>
      </c>
      <c r="M44" s="36">
        <v>2</v>
      </c>
      <c r="N44" s="36">
        <v>3</v>
      </c>
      <c r="O44" s="36">
        <v>1</v>
      </c>
      <c r="P44" s="36">
        <v>1</v>
      </c>
    </row>
    <row r="45" spans="1:34" s="36" customFormat="1">
      <c r="A45" s="36" t="s">
        <v>98</v>
      </c>
      <c r="B45" s="36" t="s">
        <v>102</v>
      </c>
      <c r="C45" s="36" t="s">
        <v>103</v>
      </c>
      <c r="D45" s="1" t="s">
        <v>105</v>
      </c>
      <c r="E45" s="37">
        <v>5760</v>
      </c>
      <c r="F45" s="38">
        <v>20</v>
      </c>
      <c r="G45" s="36">
        <v>1</v>
      </c>
      <c r="H45" s="38">
        <v>2</v>
      </c>
      <c r="I45" s="38">
        <f t="shared" si="0"/>
        <v>2</v>
      </c>
      <c r="J45" s="38"/>
      <c r="K45" s="37">
        <f t="shared" si="1"/>
        <v>144</v>
      </c>
      <c r="L45" s="36">
        <v>1</v>
      </c>
      <c r="M45" s="36">
        <v>2</v>
      </c>
      <c r="N45" s="36">
        <v>3</v>
      </c>
      <c r="O45" s="36">
        <v>3</v>
      </c>
      <c r="P45" s="36">
        <v>1</v>
      </c>
    </row>
    <row r="46" spans="1:34" s="36" customFormat="1">
      <c r="A46" s="36" t="s">
        <v>98</v>
      </c>
      <c r="B46" s="36" t="s">
        <v>102</v>
      </c>
      <c r="C46" s="36" t="s">
        <v>103</v>
      </c>
      <c r="D46" s="1" t="s">
        <v>106</v>
      </c>
      <c r="E46" s="37">
        <v>6000</v>
      </c>
      <c r="F46" s="38">
        <v>40</v>
      </c>
      <c r="G46" s="36">
        <v>1</v>
      </c>
      <c r="H46" s="38">
        <v>2</v>
      </c>
      <c r="I46" s="38">
        <f t="shared" si="0"/>
        <v>2</v>
      </c>
      <c r="J46" s="38"/>
      <c r="K46" s="37">
        <f t="shared" si="1"/>
        <v>75</v>
      </c>
      <c r="L46" s="36">
        <v>1</v>
      </c>
      <c r="M46" s="36">
        <v>1</v>
      </c>
      <c r="N46" s="36">
        <v>2</v>
      </c>
      <c r="O46" s="36">
        <v>2</v>
      </c>
      <c r="P46" s="36">
        <v>1</v>
      </c>
    </row>
    <row r="47" spans="1:34" s="36" customFormat="1">
      <c r="A47" s="36" t="s">
        <v>98</v>
      </c>
      <c r="B47" s="36" t="s">
        <v>107</v>
      </c>
      <c r="C47" s="36" t="s">
        <v>108</v>
      </c>
      <c r="D47" s="1" t="s">
        <v>109</v>
      </c>
      <c r="E47" s="37">
        <v>2400</v>
      </c>
      <c r="F47" s="38">
        <v>8</v>
      </c>
      <c r="G47" s="36">
        <v>1</v>
      </c>
      <c r="H47" s="38">
        <v>2</v>
      </c>
      <c r="I47" s="38">
        <f t="shared" si="0"/>
        <v>2</v>
      </c>
      <c r="J47" s="38"/>
      <c r="K47" s="37">
        <f t="shared" si="1"/>
        <v>150</v>
      </c>
      <c r="L47" s="36">
        <v>1</v>
      </c>
      <c r="M47" s="36">
        <v>2</v>
      </c>
      <c r="N47" s="36">
        <v>3</v>
      </c>
      <c r="O47" s="36">
        <v>3</v>
      </c>
      <c r="P47" s="36">
        <v>1</v>
      </c>
    </row>
    <row r="48" spans="1:34" s="36" customFormat="1">
      <c r="A48" s="36" t="s">
        <v>98</v>
      </c>
      <c r="B48" s="36" t="s">
        <v>107</v>
      </c>
      <c r="C48" s="36" t="s">
        <v>108</v>
      </c>
      <c r="D48" s="1" t="s">
        <v>110</v>
      </c>
      <c r="E48" s="37">
        <v>2400</v>
      </c>
      <c r="F48" s="38">
        <v>8</v>
      </c>
      <c r="G48" s="36">
        <v>1</v>
      </c>
      <c r="H48" s="38">
        <v>2</v>
      </c>
      <c r="I48" s="38">
        <f t="shared" si="0"/>
        <v>2</v>
      </c>
      <c r="J48" s="38"/>
      <c r="K48" s="37">
        <f t="shared" si="1"/>
        <v>150</v>
      </c>
      <c r="L48" s="36">
        <v>1</v>
      </c>
      <c r="M48" s="36">
        <v>2</v>
      </c>
      <c r="N48" s="36">
        <v>3</v>
      </c>
      <c r="O48" s="36">
        <v>1</v>
      </c>
      <c r="P48" s="36">
        <v>1</v>
      </c>
    </row>
    <row r="49" spans="1:16" s="36" customFormat="1">
      <c r="A49" s="36" t="s">
        <v>98</v>
      </c>
      <c r="B49" s="36" t="s">
        <v>107</v>
      </c>
      <c r="C49" s="36" t="s">
        <v>108</v>
      </c>
      <c r="D49" s="1" t="s">
        <v>111</v>
      </c>
      <c r="E49" s="37">
        <v>14100</v>
      </c>
      <c r="F49" s="38">
        <v>20</v>
      </c>
      <c r="G49" s="36">
        <v>1</v>
      </c>
      <c r="H49" s="38">
        <v>3</v>
      </c>
      <c r="I49" s="38">
        <f t="shared" si="0"/>
        <v>3</v>
      </c>
      <c r="J49" s="38"/>
      <c r="K49" s="37">
        <f t="shared" si="1"/>
        <v>235</v>
      </c>
      <c r="L49" s="36">
        <v>1</v>
      </c>
      <c r="M49" s="36">
        <v>1</v>
      </c>
      <c r="N49" s="36">
        <v>2</v>
      </c>
      <c r="O49" s="36">
        <v>3</v>
      </c>
      <c r="P49" s="36">
        <v>1</v>
      </c>
    </row>
    <row r="50" spans="1:16" s="36" customFormat="1">
      <c r="A50" s="36" t="s">
        <v>98</v>
      </c>
      <c r="B50" s="36" t="s">
        <v>107</v>
      </c>
      <c r="C50" s="36" t="s">
        <v>108</v>
      </c>
      <c r="D50" s="1" t="s">
        <v>112</v>
      </c>
      <c r="E50" s="37">
        <v>42600</v>
      </c>
      <c r="F50" s="38">
        <v>60</v>
      </c>
      <c r="G50" s="36">
        <v>1</v>
      </c>
      <c r="H50" s="38">
        <v>3</v>
      </c>
      <c r="I50" s="38">
        <f t="shared" si="0"/>
        <v>3</v>
      </c>
      <c r="J50" s="38"/>
      <c r="K50" s="37">
        <f t="shared" si="1"/>
        <v>236.66666666666666</v>
      </c>
      <c r="L50" s="36">
        <v>1</v>
      </c>
      <c r="M50" s="36">
        <v>1</v>
      </c>
      <c r="N50" s="36">
        <v>2</v>
      </c>
      <c r="O50" s="36">
        <v>3</v>
      </c>
      <c r="P50" s="36">
        <v>1</v>
      </c>
    </row>
    <row r="51" spans="1:16" s="36" customFormat="1">
      <c r="A51" s="36" t="s">
        <v>98</v>
      </c>
      <c r="B51" s="36" t="s">
        <v>113</v>
      </c>
      <c r="C51" s="36" t="s">
        <v>114</v>
      </c>
      <c r="D51" s="1" t="s">
        <v>115</v>
      </c>
      <c r="E51" s="37">
        <v>700</v>
      </c>
      <c r="F51" s="38">
        <v>2</v>
      </c>
      <c r="G51" s="36">
        <v>1</v>
      </c>
      <c r="H51" s="38">
        <v>2</v>
      </c>
      <c r="I51" s="38">
        <f t="shared" si="0"/>
        <v>2</v>
      </c>
      <c r="J51" s="38"/>
      <c r="K51" s="37">
        <f t="shared" si="1"/>
        <v>175</v>
      </c>
      <c r="L51" s="36">
        <v>1</v>
      </c>
      <c r="M51" s="36">
        <v>2</v>
      </c>
      <c r="N51" s="36">
        <v>3</v>
      </c>
      <c r="O51" s="36">
        <v>3</v>
      </c>
      <c r="P51" s="36">
        <v>1</v>
      </c>
    </row>
    <row r="52" spans="1:16" s="36" customFormat="1">
      <c r="A52" s="36" t="s">
        <v>98</v>
      </c>
      <c r="B52" s="36" t="s">
        <v>113</v>
      </c>
      <c r="C52" s="36" t="s">
        <v>114</v>
      </c>
      <c r="D52" s="1" t="s">
        <v>116</v>
      </c>
      <c r="E52" s="37">
        <v>15600</v>
      </c>
      <c r="F52" s="38">
        <v>20</v>
      </c>
      <c r="G52" s="36">
        <v>1</v>
      </c>
      <c r="H52" s="38">
        <v>3</v>
      </c>
      <c r="I52" s="38">
        <f t="shared" si="0"/>
        <v>3</v>
      </c>
      <c r="J52" s="38">
        <v>24</v>
      </c>
      <c r="K52" s="37">
        <f t="shared" si="1"/>
        <v>260</v>
      </c>
      <c r="L52" s="36">
        <v>1</v>
      </c>
      <c r="M52" s="36">
        <v>2</v>
      </c>
      <c r="N52" s="36">
        <v>3</v>
      </c>
      <c r="O52" s="36">
        <v>3</v>
      </c>
      <c r="P52" s="36">
        <v>1</v>
      </c>
    </row>
    <row r="53" spans="1:16" s="36" customFormat="1">
      <c r="A53" s="36" t="s">
        <v>98</v>
      </c>
      <c r="B53" s="36" t="s">
        <v>113</v>
      </c>
      <c r="C53" s="36" t="s">
        <v>114</v>
      </c>
      <c r="D53" s="1" t="s">
        <v>117</v>
      </c>
      <c r="E53" s="37">
        <v>30000</v>
      </c>
      <c r="F53" s="38">
        <v>40</v>
      </c>
      <c r="G53" s="36">
        <v>1</v>
      </c>
      <c r="H53" s="38">
        <v>3</v>
      </c>
      <c r="I53" s="38">
        <f t="shared" si="0"/>
        <v>3</v>
      </c>
      <c r="J53" s="38">
        <v>24</v>
      </c>
      <c r="K53" s="37">
        <f t="shared" si="1"/>
        <v>250</v>
      </c>
      <c r="L53" s="36">
        <v>1</v>
      </c>
      <c r="M53" s="36">
        <v>2</v>
      </c>
      <c r="N53" s="36">
        <v>3</v>
      </c>
      <c r="O53" s="36">
        <v>2</v>
      </c>
      <c r="P53" s="36">
        <v>1</v>
      </c>
    </row>
    <row r="54" spans="1:16" s="36" customFormat="1">
      <c r="A54" s="36" t="s">
        <v>98</v>
      </c>
      <c r="B54" s="36" t="s">
        <v>113</v>
      </c>
      <c r="C54" s="36" t="s">
        <v>114</v>
      </c>
      <c r="D54" s="1" t="s">
        <v>118</v>
      </c>
      <c r="E54" s="37">
        <v>11250</v>
      </c>
      <c r="F54" s="38">
        <v>15</v>
      </c>
      <c r="G54" s="36">
        <v>1</v>
      </c>
      <c r="H54" s="38">
        <v>3</v>
      </c>
      <c r="I54" s="38">
        <f t="shared" si="0"/>
        <v>3</v>
      </c>
      <c r="J54" s="38">
        <v>24</v>
      </c>
      <c r="K54" s="37">
        <f t="shared" si="1"/>
        <v>250</v>
      </c>
      <c r="L54" s="36">
        <v>1</v>
      </c>
      <c r="M54" s="36">
        <v>2</v>
      </c>
      <c r="N54" s="36">
        <v>3</v>
      </c>
      <c r="O54" s="36">
        <v>2</v>
      </c>
      <c r="P54" s="36">
        <v>1</v>
      </c>
    </row>
    <row r="55" spans="1:16" s="36" customFormat="1">
      <c r="A55" s="36" t="s">
        <v>98</v>
      </c>
      <c r="B55" s="36" t="s">
        <v>113</v>
      </c>
      <c r="C55" s="36" t="s">
        <v>114</v>
      </c>
      <c r="D55" s="1" t="s">
        <v>119</v>
      </c>
      <c r="E55" s="37">
        <v>11250</v>
      </c>
      <c r="F55" s="38">
        <v>15</v>
      </c>
      <c r="G55" s="36">
        <v>1</v>
      </c>
      <c r="H55" s="38">
        <v>3</v>
      </c>
      <c r="I55" s="38">
        <f t="shared" si="0"/>
        <v>3</v>
      </c>
      <c r="J55" s="38">
        <v>24</v>
      </c>
      <c r="K55" s="37">
        <f t="shared" si="1"/>
        <v>250</v>
      </c>
      <c r="L55" s="36">
        <v>1</v>
      </c>
      <c r="M55" s="36">
        <v>2</v>
      </c>
      <c r="N55" s="36">
        <v>3</v>
      </c>
      <c r="O55" s="36">
        <v>2</v>
      </c>
      <c r="P55" s="36">
        <v>1</v>
      </c>
    </row>
    <row r="56" spans="1:16" s="36" customFormat="1">
      <c r="A56" s="36" t="s">
        <v>98</v>
      </c>
      <c r="B56" s="36" t="s">
        <v>120</v>
      </c>
      <c r="C56" s="36" t="s">
        <v>121</v>
      </c>
      <c r="D56" s="1" t="s">
        <v>122</v>
      </c>
      <c r="E56" s="37">
        <v>700</v>
      </c>
      <c r="F56" s="38">
        <v>2</v>
      </c>
      <c r="G56" s="36">
        <v>1</v>
      </c>
      <c r="H56" s="38">
        <v>2</v>
      </c>
      <c r="I56" s="38">
        <f t="shared" si="0"/>
        <v>2</v>
      </c>
      <c r="J56" s="38"/>
      <c r="K56" s="37">
        <f t="shared" si="1"/>
        <v>175</v>
      </c>
      <c r="L56" s="36">
        <v>1</v>
      </c>
      <c r="M56" s="36">
        <v>2</v>
      </c>
      <c r="N56" s="36">
        <v>3</v>
      </c>
      <c r="O56" s="36">
        <v>2</v>
      </c>
      <c r="P56" s="36">
        <v>1</v>
      </c>
    </row>
    <row r="57" spans="1:16" s="36" customFormat="1">
      <c r="A57" s="36" t="s">
        <v>98</v>
      </c>
      <c r="B57" s="36" t="s">
        <v>120</v>
      </c>
      <c r="C57" s="36" t="s">
        <v>121</v>
      </c>
      <c r="D57" s="1" t="s">
        <v>123</v>
      </c>
      <c r="E57" s="37">
        <v>1600</v>
      </c>
      <c r="F57" s="38">
        <v>5</v>
      </c>
      <c r="G57" s="36">
        <v>1</v>
      </c>
      <c r="H57" s="38">
        <v>2</v>
      </c>
      <c r="I57" s="38">
        <f t="shared" si="0"/>
        <v>2</v>
      </c>
      <c r="J57" s="38"/>
      <c r="K57" s="37">
        <f t="shared" si="1"/>
        <v>160</v>
      </c>
      <c r="L57" s="36">
        <v>1</v>
      </c>
      <c r="M57" s="36">
        <v>2</v>
      </c>
      <c r="N57" s="36">
        <v>3</v>
      </c>
      <c r="O57" s="36">
        <v>2</v>
      </c>
      <c r="P57" s="36">
        <v>1</v>
      </c>
    </row>
    <row r="58" spans="1:16" s="36" customFormat="1">
      <c r="A58" s="36" t="s">
        <v>98</v>
      </c>
      <c r="B58" s="36" t="s">
        <v>120</v>
      </c>
      <c r="C58" s="36" t="s">
        <v>121</v>
      </c>
      <c r="D58" s="1" t="s">
        <v>124</v>
      </c>
      <c r="E58" s="37">
        <v>36000</v>
      </c>
      <c r="F58" s="38">
        <v>50</v>
      </c>
      <c r="G58" s="36">
        <v>1</v>
      </c>
      <c r="H58" s="38">
        <v>3</v>
      </c>
      <c r="I58" s="38">
        <f t="shared" si="0"/>
        <v>3</v>
      </c>
      <c r="J58" s="38"/>
      <c r="K58" s="37">
        <f t="shared" si="1"/>
        <v>240</v>
      </c>
      <c r="L58" s="36">
        <v>1</v>
      </c>
      <c r="M58" s="36">
        <v>1</v>
      </c>
      <c r="N58" s="36">
        <v>2</v>
      </c>
      <c r="O58" s="36">
        <v>3</v>
      </c>
      <c r="P58" s="36">
        <v>1</v>
      </c>
    </row>
    <row r="59" spans="1:16" s="36" customFormat="1">
      <c r="A59" s="36" t="s">
        <v>98</v>
      </c>
      <c r="B59" s="36" t="s">
        <v>120</v>
      </c>
      <c r="C59" s="36" t="s">
        <v>121</v>
      </c>
      <c r="D59" s="1" t="s">
        <v>125</v>
      </c>
      <c r="E59" s="37">
        <v>12960</v>
      </c>
      <c r="F59" s="38">
        <v>18</v>
      </c>
      <c r="G59" s="36">
        <v>1</v>
      </c>
      <c r="H59" s="38">
        <v>3</v>
      </c>
      <c r="I59" s="38">
        <f t="shared" si="0"/>
        <v>3</v>
      </c>
      <c r="J59" s="38"/>
      <c r="K59" s="37">
        <f t="shared" si="1"/>
        <v>240</v>
      </c>
      <c r="L59" s="36">
        <v>1</v>
      </c>
      <c r="M59" s="36">
        <v>1</v>
      </c>
      <c r="N59" s="36">
        <v>2</v>
      </c>
      <c r="O59" s="36">
        <v>3</v>
      </c>
      <c r="P59" s="36">
        <v>1</v>
      </c>
    </row>
    <row r="60" spans="1:16" s="36" customFormat="1">
      <c r="A60" s="36" t="s">
        <v>98</v>
      </c>
      <c r="B60" s="36" t="s">
        <v>126</v>
      </c>
      <c r="C60" s="36" t="s">
        <v>127</v>
      </c>
      <c r="D60" s="1" t="s">
        <v>128</v>
      </c>
      <c r="E60" s="37">
        <v>16600</v>
      </c>
      <c r="F60" s="38">
        <v>20</v>
      </c>
      <c r="G60" s="36">
        <v>1</v>
      </c>
      <c r="H60" s="38">
        <v>6</v>
      </c>
      <c r="I60" s="38">
        <f t="shared" si="0"/>
        <v>6</v>
      </c>
      <c r="J60" s="38">
        <v>48</v>
      </c>
      <c r="K60" s="37">
        <f t="shared" si="1"/>
        <v>138.33333333333334</v>
      </c>
      <c r="L60" s="36">
        <v>1</v>
      </c>
      <c r="M60" s="36">
        <v>1</v>
      </c>
      <c r="N60" s="36">
        <v>2</v>
      </c>
      <c r="O60" s="36">
        <v>2</v>
      </c>
      <c r="P60" s="36">
        <v>1</v>
      </c>
    </row>
    <row r="61" spans="1:16" s="36" customFormat="1">
      <c r="A61" s="36" t="s">
        <v>98</v>
      </c>
      <c r="B61" s="36" t="s">
        <v>126</v>
      </c>
      <c r="C61" s="36" t="s">
        <v>127</v>
      </c>
      <c r="D61" s="1" t="s">
        <v>129</v>
      </c>
      <c r="E61" s="37">
        <v>16600</v>
      </c>
      <c r="F61" s="38">
        <v>20</v>
      </c>
      <c r="G61" s="36">
        <v>1</v>
      </c>
      <c r="H61" s="38">
        <v>6</v>
      </c>
      <c r="I61" s="38">
        <f t="shared" si="0"/>
        <v>6</v>
      </c>
      <c r="J61" s="38">
        <v>48</v>
      </c>
      <c r="K61" s="37">
        <f t="shared" si="1"/>
        <v>138.33333333333334</v>
      </c>
      <c r="L61" s="36">
        <v>1</v>
      </c>
      <c r="M61" s="36">
        <v>1</v>
      </c>
      <c r="N61" s="36">
        <v>2</v>
      </c>
      <c r="O61" s="36">
        <v>2</v>
      </c>
      <c r="P61" s="36">
        <v>1</v>
      </c>
    </row>
    <row r="62" spans="1:16" s="36" customFormat="1">
      <c r="A62" s="36" t="s">
        <v>98</v>
      </c>
      <c r="B62" s="36" t="s">
        <v>126</v>
      </c>
      <c r="C62" s="36" t="s">
        <v>127</v>
      </c>
      <c r="D62" s="1" t="s">
        <v>130</v>
      </c>
      <c r="E62" s="37">
        <v>16600</v>
      </c>
      <c r="F62" s="38">
        <v>20</v>
      </c>
      <c r="G62" s="36">
        <v>1</v>
      </c>
      <c r="H62" s="38">
        <v>6</v>
      </c>
      <c r="I62" s="38">
        <f t="shared" si="0"/>
        <v>6</v>
      </c>
      <c r="J62" s="38">
        <v>48</v>
      </c>
      <c r="K62" s="37">
        <f t="shared" si="1"/>
        <v>138.33333333333334</v>
      </c>
      <c r="L62" s="36">
        <v>1</v>
      </c>
      <c r="M62" s="36">
        <v>1</v>
      </c>
      <c r="N62" s="36">
        <v>2</v>
      </c>
      <c r="O62" s="36">
        <v>2</v>
      </c>
      <c r="P62" s="36">
        <v>1</v>
      </c>
    </row>
    <row r="63" spans="1:16" s="36" customFormat="1">
      <c r="A63" s="36" t="s">
        <v>98</v>
      </c>
      <c r="B63" s="36" t="s">
        <v>126</v>
      </c>
      <c r="C63" s="36" t="s">
        <v>127</v>
      </c>
      <c r="D63" s="1" t="s">
        <v>131</v>
      </c>
      <c r="E63" s="37">
        <v>200</v>
      </c>
      <c r="F63" s="38">
        <v>2</v>
      </c>
      <c r="G63" s="36">
        <v>1</v>
      </c>
      <c r="H63" s="38">
        <v>3</v>
      </c>
      <c r="I63" s="38">
        <f t="shared" si="0"/>
        <v>3</v>
      </c>
      <c r="J63" s="38">
        <v>18</v>
      </c>
      <c r="K63" s="37">
        <f t="shared" si="1"/>
        <v>33.333333333333336</v>
      </c>
      <c r="L63" s="36">
        <v>1</v>
      </c>
      <c r="M63" s="36">
        <v>1</v>
      </c>
      <c r="N63" s="36">
        <v>2</v>
      </c>
      <c r="O63" s="36">
        <v>1</v>
      </c>
      <c r="P63" s="36">
        <v>1</v>
      </c>
    </row>
    <row r="64" spans="1:16" s="36" customFormat="1">
      <c r="A64" s="36" t="s">
        <v>98</v>
      </c>
      <c r="B64" s="36" t="s">
        <v>126</v>
      </c>
      <c r="C64" s="36" t="s">
        <v>127</v>
      </c>
      <c r="D64" s="1" t="s">
        <v>132</v>
      </c>
      <c r="E64" s="37">
        <v>240</v>
      </c>
      <c r="F64" s="38">
        <v>2</v>
      </c>
      <c r="G64" s="36">
        <v>1</v>
      </c>
      <c r="H64" s="38">
        <v>3</v>
      </c>
      <c r="I64" s="38">
        <f t="shared" si="0"/>
        <v>3</v>
      </c>
      <c r="J64" s="38">
        <v>18</v>
      </c>
      <c r="K64" s="37">
        <f t="shared" si="1"/>
        <v>40</v>
      </c>
      <c r="L64" s="36">
        <v>1</v>
      </c>
      <c r="M64" s="36">
        <v>1</v>
      </c>
      <c r="N64" s="36">
        <v>2</v>
      </c>
      <c r="O64" s="36">
        <v>1</v>
      </c>
      <c r="P64" s="36">
        <v>1</v>
      </c>
    </row>
    <row r="65" spans="1:16" s="36" customFormat="1">
      <c r="A65" s="36" t="s">
        <v>98</v>
      </c>
      <c r="B65" s="36" t="s">
        <v>126</v>
      </c>
      <c r="C65" s="36" t="s">
        <v>127</v>
      </c>
      <c r="D65" s="1" t="s">
        <v>133</v>
      </c>
      <c r="E65" s="37">
        <v>300</v>
      </c>
      <c r="F65" s="38">
        <v>2</v>
      </c>
      <c r="G65" s="36">
        <v>1</v>
      </c>
      <c r="H65" s="38">
        <v>3</v>
      </c>
      <c r="I65" s="38">
        <f t="shared" si="0"/>
        <v>3</v>
      </c>
      <c r="J65" s="38">
        <v>18</v>
      </c>
      <c r="K65" s="37">
        <f t="shared" si="1"/>
        <v>50</v>
      </c>
      <c r="L65" s="36">
        <v>1</v>
      </c>
      <c r="M65" s="36">
        <v>1</v>
      </c>
      <c r="N65" s="36">
        <v>2</v>
      </c>
      <c r="O65" s="36">
        <v>1</v>
      </c>
      <c r="P65" s="36">
        <v>1</v>
      </c>
    </row>
    <row r="66" spans="1:16" s="36" customFormat="1">
      <c r="A66" s="36" t="s">
        <v>98</v>
      </c>
      <c r="B66" s="36" t="s">
        <v>134</v>
      </c>
      <c r="C66" s="36" t="s">
        <v>135</v>
      </c>
      <c r="D66" s="1" t="s">
        <v>136</v>
      </c>
      <c r="E66" s="37">
        <v>52500</v>
      </c>
      <c r="F66" s="38">
        <v>70</v>
      </c>
      <c r="G66" s="36">
        <v>1</v>
      </c>
      <c r="H66" s="38">
        <v>3</v>
      </c>
      <c r="I66" s="38">
        <f t="shared" si="0"/>
        <v>3</v>
      </c>
      <c r="J66" s="38">
        <v>24</v>
      </c>
      <c r="K66" s="37">
        <f t="shared" si="1"/>
        <v>250</v>
      </c>
      <c r="L66" s="36">
        <v>1</v>
      </c>
      <c r="M66" s="36">
        <v>1</v>
      </c>
      <c r="N66" s="36">
        <v>2</v>
      </c>
      <c r="O66" s="36">
        <v>2</v>
      </c>
      <c r="P66" s="36">
        <v>1</v>
      </c>
    </row>
    <row r="67" spans="1:16" s="36" customFormat="1">
      <c r="A67" s="36" t="s">
        <v>98</v>
      </c>
      <c r="B67" s="36" t="s">
        <v>134</v>
      </c>
      <c r="C67" s="36" t="s">
        <v>135</v>
      </c>
      <c r="D67" s="1" t="s">
        <v>137</v>
      </c>
      <c r="E67" s="37">
        <v>320</v>
      </c>
      <c r="F67" s="38">
        <v>1</v>
      </c>
      <c r="G67" s="36">
        <v>1</v>
      </c>
      <c r="H67" s="38">
        <v>1.62</v>
      </c>
      <c r="I67" s="38">
        <f t="shared" si="0"/>
        <v>1.62</v>
      </c>
      <c r="J67" s="38"/>
      <c r="K67" s="37">
        <f t="shared" si="1"/>
        <v>197.53086419753086</v>
      </c>
      <c r="L67" s="36">
        <v>1</v>
      </c>
      <c r="M67" s="36">
        <v>2</v>
      </c>
      <c r="N67" s="36">
        <v>3</v>
      </c>
      <c r="O67" s="36">
        <v>2</v>
      </c>
      <c r="P67" s="36">
        <v>2</v>
      </c>
    </row>
    <row r="68" spans="1:16" s="36" customFormat="1">
      <c r="A68" s="36" t="s">
        <v>98</v>
      </c>
      <c r="B68" s="36" t="s">
        <v>134</v>
      </c>
      <c r="C68" s="36" t="s">
        <v>135</v>
      </c>
      <c r="D68" s="1" t="s">
        <v>138</v>
      </c>
      <c r="E68" s="37">
        <v>1160</v>
      </c>
      <c r="F68" s="38">
        <v>4</v>
      </c>
      <c r="G68" s="36">
        <v>1</v>
      </c>
      <c r="H68" s="38">
        <v>1.62</v>
      </c>
      <c r="I68" s="38">
        <f t="shared" si="0"/>
        <v>1.62</v>
      </c>
      <c r="J68" s="38"/>
      <c r="K68" s="37">
        <f t="shared" si="1"/>
        <v>179.01234567901233</v>
      </c>
      <c r="L68" s="36">
        <v>1</v>
      </c>
      <c r="M68" s="36">
        <v>2</v>
      </c>
      <c r="N68" s="36">
        <v>3</v>
      </c>
      <c r="O68" s="36">
        <v>2</v>
      </c>
      <c r="P68" s="36">
        <v>2</v>
      </c>
    </row>
    <row r="69" spans="1:16" s="36" customFormat="1">
      <c r="A69" s="36" t="s">
        <v>98</v>
      </c>
      <c r="B69" s="36" t="s">
        <v>134</v>
      </c>
      <c r="C69" s="36" t="s">
        <v>135</v>
      </c>
      <c r="D69" s="1" t="s">
        <v>139</v>
      </c>
      <c r="E69" s="37">
        <v>190</v>
      </c>
      <c r="F69" s="38">
        <v>1</v>
      </c>
      <c r="G69" s="36">
        <v>1</v>
      </c>
      <c r="H69" s="38">
        <v>1.62</v>
      </c>
      <c r="I69" s="38">
        <f t="shared" si="0"/>
        <v>1.62</v>
      </c>
      <c r="J69" s="38"/>
      <c r="K69" s="37">
        <f t="shared" si="1"/>
        <v>117.28395061728395</v>
      </c>
      <c r="L69" s="36">
        <v>1</v>
      </c>
      <c r="M69" s="36">
        <v>2</v>
      </c>
      <c r="N69" s="36">
        <v>3</v>
      </c>
      <c r="O69" s="36">
        <v>2</v>
      </c>
      <c r="P69" s="36">
        <v>2</v>
      </c>
    </row>
    <row r="70" spans="1:16" s="36" customFormat="1">
      <c r="A70" s="36" t="s">
        <v>98</v>
      </c>
      <c r="B70" s="36" t="s">
        <v>134</v>
      </c>
      <c r="C70" s="36" t="s">
        <v>135</v>
      </c>
      <c r="D70" s="1" t="s">
        <v>140</v>
      </c>
      <c r="E70" s="37">
        <v>580</v>
      </c>
      <c r="F70" s="38">
        <v>2</v>
      </c>
      <c r="G70" s="36">
        <v>1</v>
      </c>
      <c r="H70" s="38">
        <v>1.62</v>
      </c>
      <c r="I70" s="38">
        <f t="shared" si="0"/>
        <v>1.62</v>
      </c>
      <c r="J70" s="38"/>
      <c r="K70" s="37">
        <f t="shared" si="1"/>
        <v>179.01234567901233</v>
      </c>
      <c r="L70" s="36">
        <v>1</v>
      </c>
      <c r="M70" s="36">
        <v>2</v>
      </c>
      <c r="N70" s="36">
        <v>3</v>
      </c>
      <c r="O70" s="36">
        <v>2</v>
      </c>
      <c r="P70" s="36">
        <v>2</v>
      </c>
    </row>
    <row r="71" spans="1:16" s="36" customFormat="1">
      <c r="A71" s="36" t="s">
        <v>98</v>
      </c>
      <c r="B71" s="36" t="s">
        <v>141</v>
      </c>
      <c r="C71" s="36" t="s">
        <v>142</v>
      </c>
      <c r="D71" s="1" t="s">
        <v>143</v>
      </c>
      <c r="E71" s="37">
        <v>2720</v>
      </c>
      <c r="F71" s="38">
        <v>5</v>
      </c>
      <c r="G71" s="36">
        <v>1</v>
      </c>
      <c r="H71" s="38">
        <v>2</v>
      </c>
      <c r="I71" s="38">
        <f t="shared" si="0"/>
        <v>2</v>
      </c>
      <c r="J71" s="38"/>
      <c r="K71" s="37">
        <f t="shared" si="1"/>
        <v>272</v>
      </c>
      <c r="L71" s="36">
        <v>1</v>
      </c>
      <c r="M71" s="36">
        <v>2</v>
      </c>
      <c r="N71" s="36">
        <v>3</v>
      </c>
      <c r="O71" s="36">
        <v>1</v>
      </c>
      <c r="P71" s="36">
        <v>2</v>
      </c>
    </row>
    <row r="72" spans="1:16" s="36" customFormat="1">
      <c r="A72" s="36" t="s">
        <v>98</v>
      </c>
      <c r="B72" s="36" t="s">
        <v>141</v>
      </c>
      <c r="C72" s="36" t="s">
        <v>142</v>
      </c>
      <c r="D72" s="1" t="s">
        <v>144</v>
      </c>
      <c r="E72" s="37">
        <v>2720</v>
      </c>
      <c r="F72" s="38">
        <v>5</v>
      </c>
      <c r="G72" s="36">
        <v>1</v>
      </c>
      <c r="H72" s="38">
        <v>2</v>
      </c>
      <c r="I72" s="38">
        <f t="shared" si="0"/>
        <v>2</v>
      </c>
      <c r="J72" s="38"/>
      <c r="K72" s="37">
        <f t="shared" si="1"/>
        <v>272</v>
      </c>
      <c r="L72" s="36">
        <v>1</v>
      </c>
      <c r="M72" s="36">
        <v>2</v>
      </c>
      <c r="N72" s="36">
        <v>3</v>
      </c>
      <c r="O72" s="36">
        <v>2</v>
      </c>
      <c r="P72" s="36">
        <v>2</v>
      </c>
    </row>
    <row r="73" spans="1:16" s="36" customFormat="1">
      <c r="A73" s="36" t="s">
        <v>98</v>
      </c>
      <c r="B73" s="36" t="s">
        <v>141</v>
      </c>
      <c r="C73" s="36" t="s">
        <v>142</v>
      </c>
      <c r="D73" s="1" t="s">
        <v>145</v>
      </c>
      <c r="E73" s="37">
        <v>1920</v>
      </c>
      <c r="F73" s="38">
        <v>5</v>
      </c>
      <c r="G73" s="36">
        <v>1</v>
      </c>
      <c r="H73" s="38">
        <v>1</v>
      </c>
      <c r="I73" s="38">
        <f t="shared" si="0"/>
        <v>1</v>
      </c>
      <c r="J73" s="38"/>
      <c r="K73" s="37">
        <f t="shared" si="1"/>
        <v>384</v>
      </c>
      <c r="L73" s="36">
        <v>1</v>
      </c>
      <c r="M73" s="36">
        <v>2</v>
      </c>
      <c r="N73" s="36">
        <v>3</v>
      </c>
      <c r="O73" s="36">
        <v>2</v>
      </c>
      <c r="P73" s="36">
        <v>2</v>
      </c>
    </row>
    <row r="74" spans="1:16" s="36" customFormat="1">
      <c r="A74" s="36" t="s">
        <v>98</v>
      </c>
      <c r="B74" s="36" t="s">
        <v>141</v>
      </c>
      <c r="C74" s="36" t="s">
        <v>142</v>
      </c>
      <c r="D74" s="1" t="s">
        <v>146</v>
      </c>
      <c r="E74" s="37">
        <v>3840</v>
      </c>
      <c r="F74" s="38">
        <v>10</v>
      </c>
      <c r="G74" s="36">
        <v>1</v>
      </c>
      <c r="H74" s="38">
        <v>2</v>
      </c>
      <c r="I74" s="38">
        <f t="shared" si="0"/>
        <v>2</v>
      </c>
      <c r="J74" s="38"/>
      <c r="K74" s="37">
        <f t="shared" si="1"/>
        <v>192</v>
      </c>
      <c r="L74" s="36">
        <v>1</v>
      </c>
      <c r="M74" s="36">
        <v>2</v>
      </c>
      <c r="N74" s="36">
        <v>3</v>
      </c>
      <c r="O74" s="36">
        <v>2</v>
      </c>
      <c r="P74" s="36">
        <v>2</v>
      </c>
    </row>
    <row r="75" spans="1:16" s="36" customFormat="1">
      <c r="A75" s="36" t="s">
        <v>98</v>
      </c>
      <c r="B75" s="36" t="s">
        <v>141</v>
      </c>
      <c r="C75" s="36" t="s">
        <v>142</v>
      </c>
      <c r="D75" s="1" t="s">
        <v>147</v>
      </c>
      <c r="E75" s="37">
        <v>3940</v>
      </c>
      <c r="F75" s="38">
        <v>10</v>
      </c>
      <c r="G75" s="36">
        <v>1</v>
      </c>
      <c r="H75" s="38">
        <v>1.5</v>
      </c>
      <c r="I75" s="38">
        <f t="shared" si="0"/>
        <v>1.5</v>
      </c>
      <c r="J75" s="38"/>
      <c r="K75" s="37">
        <f t="shared" si="1"/>
        <v>262.66666666666669</v>
      </c>
      <c r="L75" s="36">
        <v>1</v>
      </c>
      <c r="M75" s="36">
        <v>2</v>
      </c>
      <c r="N75" s="36">
        <v>3</v>
      </c>
      <c r="O75" s="36">
        <v>1</v>
      </c>
      <c r="P75" s="36">
        <v>2</v>
      </c>
    </row>
    <row r="76" spans="1:16" s="36" customFormat="1">
      <c r="A76" s="36" t="s">
        <v>98</v>
      </c>
      <c r="B76" s="36" t="s">
        <v>141</v>
      </c>
      <c r="C76" s="36" t="s">
        <v>142</v>
      </c>
      <c r="D76" s="1" t="s">
        <v>148</v>
      </c>
      <c r="E76" s="37">
        <v>1970</v>
      </c>
      <c r="F76" s="38">
        <v>5</v>
      </c>
      <c r="G76" s="36">
        <v>1</v>
      </c>
      <c r="H76" s="38">
        <v>1.5</v>
      </c>
      <c r="I76" s="38">
        <f t="shared" si="0"/>
        <v>1.5</v>
      </c>
      <c r="J76" s="38"/>
      <c r="K76" s="37">
        <f t="shared" si="1"/>
        <v>262.66666666666669</v>
      </c>
      <c r="L76" s="36">
        <v>1</v>
      </c>
      <c r="M76" s="36">
        <v>2</v>
      </c>
      <c r="N76" s="36">
        <v>3</v>
      </c>
      <c r="O76" s="36">
        <v>1</v>
      </c>
      <c r="P76" s="36">
        <v>2</v>
      </c>
    </row>
    <row r="77" spans="1:16" s="36" customFormat="1">
      <c r="A77" s="36" t="s">
        <v>98</v>
      </c>
      <c r="B77" s="36" t="s">
        <v>141</v>
      </c>
      <c r="C77" s="36" t="s">
        <v>142</v>
      </c>
      <c r="D77" s="1" t="s">
        <v>149</v>
      </c>
      <c r="E77" s="37">
        <v>25001.5</v>
      </c>
      <c r="F77" s="38">
        <v>50</v>
      </c>
      <c r="G77" s="36">
        <v>1</v>
      </c>
      <c r="H77" s="38">
        <v>3</v>
      </c>
      <c r="I77" s="38">
        <f t="shared" si="0"/>
        <v>3</v>
      </c>
      <c r="J77" s="38"/>
      <c r="K77" s="37">
        <f t="shared" si="1"/>
        <v>166.67666666666665</v>
      </c>
      <c r="L77" s="36">
        <v>1</v>
      </c>
      <c r="M77" s="36">
        <v>1</v>
      </c>
      <c r="N77" s="36">
        <v>2</v>
      </c>
      <c r="O77" s="36">
        <v>3</v>
      </c>
      <c r="P77" s="36">
        <v>1</v>
      </c>
    </row>
    <row r="78" spans="1:16" s="36" customFormat="1">
      <c r="A78" s="36" t="s">
        <v>98</v>
      </c>
      <c r="B78" s="36" t="s">
        <v>150</v>
      </c>
      <c r="C78" s="36" t="s">
        <v>151</v>
      </c>
      <c r="D78" s="1" t="s">
        <v>152</v>
      </c>
      <c r="E78" s="37">
        <v>3120</v>
      </c>
      <c r="F78" s="38">
        <v>6</v>
      </c>
      <c r="G78" s="36">
        <v>1</v>
      </c>
      <c r="H78" s="38">
        <v>3</v>
      </c>
      <c r="I78" s="38">
        <f t="shared" si="0"/>
        <v>3</v>
      </c>
      <c r="J78" s="38"/>
      <c r="K78" s="37">
        <f t="shared" si="1"/>
        <v>173.33333333333334</v>
      </c>
      <c r="L78" s="36">
        <v>1</v>
      </c>
      <c r="M78" s="36">
        <v>2</v>
      </c>
      <c r="N78" s="36">
        <v>3</v>
      </c>
      <c r="O78" s="36">
        <v>3</v>
      </c>
      <c r="P78" s="36">
        <v>2</v>
      </c>
    </row>
    <row r="79" spans="1:16" s="36" customFormat="1">
      <c r="A79" s="36" t="s">
        <v>98</v>
      </c>
      <c r="B79" s="36" t="s">
        <v>153</v>
      </c>
      <c r="C79" s="36" t="s">
        <v>154</v>
      </c>
      <c r="D79" s="1" t="s">
        <v>155</v>
      </c>
      <c r="E79" s="37">
        <v>3150</v>
      </c>
      <c r="F79" s="38">
        <v>10</v>
      </c>
      <c r="G79" s="36">
        <v>1</v>
      </c>
      <c r="H79" s="38">
        <v>1.5</v>
      </c>
      <c r="I79" s="38">
        <f t="shared" si="0"/>
        <v>1.5</v>
      </c>
      <c r="J79" s="38"/>
      <c r="K79" s="37">
        <f t="shared" si="1"/>
        <v>210</v>
      </c>
      <c r="L79" s="36">
        <v>1</v>
      </c>
      <c r="M79" s="36">
        <v>2</v>
      </c>
      <c r="N79" s="36">
        <v>3</v>
      </c>
      <c r="O79" s="36">
        <v>2</v>
      </c>
      <c r="P79" s="36">
        <v>1</v>
      </c>
    </row>
    <row r="80" spans="1:16" s="36" customFormat="1">
      <c r="A80" s="36" t="s">
        <v>98</v>
      </c>
      <c r="B80" s="36" t="s">
        <v>153</v>
      </c>
      <c r="C80" s="36" t="s">
        <v>154</v>
      </c>
      <c r="D80" s="1" t="s">
        <v>156</v>
      </c>
      <c r="E80" s="37">
        <v>2280</v>
      </c>
      <c r="F80" s="38">
        <v>8</v>
      </c>
      <c r="G80" s="36">
        <v>1</v>
      </c>
      <c r="H80" s="38">
        <v>1</v>
      </c>
      <c r="I80" s="38">
        <f t="shared" si="0"/>
        <v>1</v>
      </c>
      <c r="J80" s="38"/>
      <c r="K80" s="37">
        <f t="shared" si="1"/>
        <v>285</v>
      </c>
      <c r="L80" s="36">
        <v>1</v>
      </c>
      <c r="M80" s="36">
        <v>2</v>
      </c>
      <c r="N80" s="36">
        <v>3</v>
      </c>
      <c r="O80" s="36">
        <v>2</v>
      </c>
      <c r="P80" s="36">
        <v>1</v>
      </c>
    </row>
    <row r="81" spans="1:16" s="36" customFormat="1">
      <c r="A81" s="36" t="s">
        <v>98</v>
      </c>
      <c r="B81" s="36" t="s">
        <v>153</v>
      </c>
      <c r="C81" s="36" t="s">
        <v>154</v>
      </c>
      <c r="D81" s="1" t="s">
        <v>157</v>
      </c>
      <c r="E81" s="37">
        <v>1180</v>
      </c>
      <c r="F81" s="38">
        <v>4</v>
      </c>
      <c r="G81" s="36">
        <v>1</v>
      </c>
      <c r="H81" s="38">
        <v>1.5</v>
      </c>
      <c r="I81" s="38">
        <f t="shared" si="0"/>
        <v>1.5</v>
      </c>
      <c r="J81" s="38"/>
      <c r="K81" s="37">
        <f t="shared" si="1"/>
        <v>196.66666666666666</v>
      </c>
      <c r="L81" s="36">
        <v>1</v>
      </c>
      <c r="M81" s="36">
        <v>2</v>
      </c>
      <c r="N81" s="36">
        <v>3</v>
      </c>
      <c r="O81" s="36">
        <v>1</v>
      </c>
      <c r="P81" s="36">
        <v>1</v>
      </c>
    </row>
    <row r="82" spans="1:16" s="36" customFormat="1">
      <c r="A82" s="36" t="s">
        <v>98</v>
      </c>
      <c r="B82" s="36" t="s">
        <v>153</v>
      </c>
      <c r="C82" s="36" t="s">
        <v>154</v>
      </c>
      <c r="D82" s="1" t="s">
        <v>158</v>
      </c>
      <c r="E82" s="37">
        <v>3600</v>
      </c>
      <c r="F82" s="38">
        <v>6</v>
      </c>
      <c r="G82" s="36">
        <v>1</v>
      </c>
      <c r="H82" s="38">
        <v>3</v>
      </c>
      <c r="I82" s="38">
        <f t="shared" si="0"/>
        <v>3</v>
      </c>
      <c r="J82" s="38"/>
      <c r="K82" s="37">
        <f t="shared" si="1"/>
        <v>200</v>
      </c>
      <c r="L82" s="36">
        <v>1</v>
      </c>
      <c r="M82" s="36">
        <v>1</v>
      </c>
      <c r="N82" s="36">
        <v>2</v>
      </c>
      <c r="O82" s="36">
        <v>2</v>
      </c>
      <c r="P82" s="36">
        <v>1</v>
      </c>
    </row>
    <row r="83" spans="1:16" s="36" customFormat="1">
      <c r="A83" s="36" t="s">
        <v>98</v>
      </c>
      <c r="B83" s="36" t="s">
        <v>153</v>
      </c>
      <c r="C83" s="36" t="s">
        <v>154</v>
      </c>
      <c r="D83" s="1" t="s">
        <v>159</v>
      </c>
      <c r="E83" s="37">
        <v>21000</v>
      </c>
      <c r="F83" s="38">
        <v>42</v>
      </c>
      <c r="G83" s="36">
        <v>1</v>
      </c>
      <c r="H83" s="38">
        <v>3</v>
      </c>
      <c r="I83" s="38">
        <f t="shared" si="0"/>
        <v>3</v>
      </c>
      <c r="J83" s="38"/>
      <c r="K83" s="37">
        <f t="shared" si="1"/>
        <v>166.66666666666666</v>
      </c>
      <c r="L83" s="36">
        <v>1</v>
      </c>
      <c r="M83" s="36">
        <v>2</v>
      </c>
      <c r="N83" s="36">
        <v>3</v>
      </c>
      <c r="O83" s="36">
        <v>3</v>
      </c>
      <c r="P83" s="36">
        <v>1</v>
      </c>
    </row>
    <row r="84" spans="1:16" s="36" customFormat="1">
      <c r="A84" s="36" t="s">
        <v>98</v>
      </c>
      <c r="B84" s="36" t="s">
        <v>153</v>
      </c>
      <c r="C84" s="36" t="s">
        <v>154</v>
      </c>
      <c r="D84" s="1" t="s">
        <v>160</v>
      </c>
      <c r="E84" s="37">
        <v>8320</v>
      </c>
      <c r="F84" s="38">
        <v>16</v>
      </c>
      <c r="G84" s="36">
        <v>1</v>
      </c>
      <c r="H84" s="38">
        <v>3</v>
      </c>
      <c r="I84" s="38">
        <f t="shared" si="0"/>
        <v>3</v>
      </c>
      <c r="J84" s="38"/>
      <c r="K84" s="37">
        <f t="shared" si="1"/>
        <v>173.33333333333334</v>
      </c>
      <c r="L84" s="36">
        <v>1</v>
      </c>
      <c r="M84" s="36">
        <v>2</v>
      </c>
      <c r="N84" s="36">
        <v>3</v>
      </c>
      <c r="O84" s="36">
        <v>3</v>
      </c>
      <c r="P84" s="36">
        <v>1</v>
      </c>
    </row>
    <row r="85" spans="1:16" s="36" customFormat="1">
      <c r="A85" s="36" t="s">
        <v>98</v>
      </c>
      <c r="B85" s="36" t="s">
        <v>161</v>
      </c>
      <c r="C85" s="36" t="s">
        <v>162</v>
      </c>
      <c r="D85" s="1" t="s">
        <v>163</v>
      </c>
      <c r="E85" s="37">
        <v>24500</v>
      </c>
      <c r="F85" s="38">
        <v>50</v>
      </c>
      <c r="G85" s="36">
        <v>1</v>
      </c>
      <c r="H85" s="38">
        <v>2</v>
      </c>
      <c r="I85" s="38">
        <f t="shared" si="0"/>
        <v>2</v>
      </c>
      <c r="J85" s="38"/>
      <c r="K85" s="37">
        <f t="shared" si="1"/>
        <v>245</v>
      </c>
      <c r="L85" s="36">
        <v>1</v>
      </c>
      <c r="M85" s="36">
        <v>1</v>
      </c>
      <c r="N85" s="36">
        <v>2</v>
      </c>
      <c r="O85" s="36">
        <v>2</v>
      </c>
      <c r="P85" s="36">
        <v>1</v>
      </c>
    </row>
    <row r="86" spans="1:16" s="36" customFormat="1">
      <c r="A86" s="36" t="s">
        <v>98</v>
      </c>
      <c r="B86" s="36" t="s">
        <v>164</v>
      </c>
      <c r="C86" s="36" t="s">
        <v>165</v>
      </c>
      <c r="D86" s="1" t="s">
        <v>166</v>
      </c>
      <c r="E86" s="37">
        <v>24325</v>
      </c>
      <c r="F86" s="38">
        <v>35</v>
      </c>
      <c r="G86" s="36">
        <v>1</v>
      </c>
      <c r="H86" s="38">
        <v>2</v>
      </c>
      <c r="I86" s="38">
        <f t="shared" si="0"/>
        <v>2</v>
      </c>
      <c r="J86" s="38"/>
      <c r="K86" s="37">
        <f t="shared" si="1"/>
        <v>347.5</v>
      </c>
      <c r="L86" s="36">
        <v>1</v>
      </c>
      <c r="M86" s="36">
        <v>1</v>
      </c>
      <c r="N86" s="36">
        <v>2</v>
      </c>
      <c r="O86" s="36">
        <v>2</v>
      </c>
      <c r="P86" s="36">
        <v>1</v>
      </c>
    </row>
    <row r="87" spans="1:16" s="36" customFormat="1">
      <c r="A87" s="36" t="s">
        <v>98</v>
      </c>
      <c r="B87" s="36" t="s">
        <v>167</v>
      </c>
      <c r="C87" s="36" t="s">
        <v>168</v>
      </c>
      <c r="D87" s="1" t="s">
        <v>169</v>
      </c>
      <c r="E87" s="37">
        <v>7800</v>
      </c>
      <c r="F87" s="38">
        <v>26</v>
      </c>
      <c r="G87" s="36">
        <v>1</v>
      </c>
      <c r="H87" s="38">
        <v>2</v>
      </c>
      <c r="I87" s="38">
        <f t="shared" si="0"/>
        <v>2</v>
      </c>
      <c r="J87" s="38"/>
      <c r="K87" s="37">
        <f t="shared" si="1"/>
        <v>150</v>
      </c>
      <c r="L87" s="36">
        <v>1</v>
      </c>
      <c r="M87" s="36">
        <v>1</v>
      </c>
      <c r="N87" s="36">
        <v>2</v>
      </c>
      <c r="O87" s="36">
        <v>2</v>
      </c>
      <c r="P87" s="36">
        <v>1</v>
      </c>
    </row>
    <row r="88" spans="1:16" s="36" customFormat="1">
      <c r="A88" s="36" t="s">
        <v>98</v>
      </c>
      <c r="B88" s="36" t="s">
        <v>170</v>
      </c>
      <c r="C88" s="36" t="s">
        <v>171</v>
      </c>
      <c r="D88" s="1" t="s">
        <v>172</v>
      </c>
      <c r="E88" s="37">
        <v>24975</v>
      </c>
      <c r="F88" s="38">
        <v>50</v>
      </c>
      <c r="G88" s="36">
        <v>1</v>
      </c>
      <c r="H88" s="38">
        <v>3</v>
      </c>
      <c r="I88" s="38">
        <f t="shared" si="0"/>
        <v>3</v>
      </c>
      <c r="J88" s="38"/>
      <c r="K88" s="37">
        <f t="shared" si="1"/>
        <v>166.5</v>
      </c>
      <c r="L88" s="36">
        <v>1</v>
      </c>
      <c r="M88" s="36">
        <v>1</v>
      </c>
      <c r="N88" s="36">
        <v>2</v>
      </c>
      <c r="O88" s="36">
        <v>2</v>
      </c>
      <c r="P88" s="36">
        <v>1</v>
      </c>
    </row>
    <row r="89" spans="1:16" s="36" customFormat="1">
      <c r="A89" s="36" t="s">
        <v>98</v>
      </c>
      <c r="B89" s="36" t="s">
        <v>173</v>
      </c>
      <c r="C89" s="36" t="s">
        <v>174</v>
      </c>
      <c r="D89" s="1" t="s">
        <v>175</v>
      </c>
      <c r="E89" s="37">
        <v>19500</v>
      </c>
      <c r="F89" s="38">
        <v>60</v>
      </c>
      <c r="G89" s="36">
        <v>1</v>
      </c>
      <c r="H89" s="38">
        <v>2</v>
      </c>
      <c r="I89" s="38">
        <f t="shared" si="0"/>
        <v>2</v>
      </c>
      <c r="J89" s="38"/>
      <c r="K89" s="37">
        <f t="shared" si="1"/>
        <v>162.5</v>
      </c>
      <c r="L89" s="36">
        <v>1</v>
      </c>
      <c r="M89" s="36">
        <v>1</v>
      </c>
      <c r="N89" s="36">
        <v>2</v>
      </c>
      <c r="O89" s="36">
        <v>2</v>
      </c>
      <c r="P89" s="36">
        <v>1</v>
      </c>
    </row>
    <row r="90" spans="1:16" s="36" customFormat="1">
      <c r="A90" s="36" t="s">
        <v>98</v>
      </c>
      <c r="B90" s="36" t="s">
        <v>176</v>
      </c>
      <c r="C90" s="36" t="s">
        <v>177</v>
      </c>
      <c r="D90" s="1" t="s">
        <v>178</v>
      </c>
      <c r="E90" s="37">
        <v>22000</v>
      </c>
      <c r="F90" s="38">
        <v>100</v>
      </c>
      <c r="G90" s="36">
        <v>1</v>
      </c>
      <c r="H90" s="38">
        <v>2</v>
      </c>
      <c r="I90" s="38">
        <f t="shared" si="0"/>
        <v>2</v>
      </c>
      <c r="J90" s="38"/>
      <c r="K90" s="37">
        <f t="shared" si="1"/>
        <v>110</v>
      </c>
      <c r="L90" s="36">
        <v>1</v>
      </c>
      <c r="M90" s="36">
        <v>1</v>
      </c>
      <c r="N90" s="36">
        <v>2</v>
      </c>
      <c r="O90" s="36">
        <v>2</v>
      </c>
      <c r="P90" s="36">
        <v>1</v>
      </c>
    </row>
    <row r="91" spans="1:16" s="36" customFormat="1" ht="30">
      <c r="A91" s="36" t="s">
        <v>98</v>
      </c>
      <c r="B91" s="36" t="s">
        <v>179</v>
      </c>
      <c r="C91" s="36" t="s">
        <v>180</v>
      </c>
      <c r="D91" s="1" t="s">
        <v>181</v>
      </c>
      <c r="E91" s="37">
        <v>1787.3999999999999</v>
      </c>
      <c r="F91" s="38">
        <v>11</v>
      </c>
      <c r="G91" s="36">
        <v>1</v>
      </c>
      <c r="H91" s="38">
        <v>1</v>
      </c>
      <c r="I91" s="38">
        <f t="shared" si="0"/>
        <v>1</v>
      </c>
      <c r="J91" s="38"/>
      <c r="K91" s="37">
        <f t="shared" si="1"/>
        <v>162.49090909090907</v>
      </c>
      <c r="L91" s="36">
        <v>1</v>
      </c>
      <c r="M91" s="36">
        <v>1</v>
      </c>
      <c r="N91" s="36">
        <v>2</v>
      </c>
      <c r="O91" s="36">
        <v>2</v>
      </c>
      <c r="P91" s="36">
        <v>1</v>
      </c>
    </row>
    <row r="92" spans="1:16" s="36" customFormat="1" ht="30">
      <c r="A92" s="36" t="s">
        <v>98</v>
      </c>
      <c r="B92" s="36" t="s">
        <v>179</v>
      </c>
      <c r="C92" s="36" t="s">
        <v>180</v>
      </c>
      <c r="D92" s="1" t="s">
        <v>182</v>
      </c>
      <c r="E92" s="37">
        <v>2428.1999999999998</v>
      </c>
      <c r="F92" s="38">
        <v>23</v>
      </c>
      <c r="G92" s="36">
        <v>1</v>
      </c>
      <c r="H92" s="38">
        <v>1</v>
      </c>
      <c r="I92" s="38">
        <f t="shared" si="0"/>
        <v>1</v>
      </c>
      <c r="J92" s="38"/>
      <c r="K92" s="37">
        <f t="shared" si="1"/>
        <v>105.57391304347826</v>
      </c>
      <c r="L92" s="36">
        <v>1</v>
      </c>
      <c r="M92" s="36">
        <v>1</v>
      </c>
      <c r="N92" s="36">
        <v>2</v>
      </c>
      <c r="O92" s="36">
        <v>2</v>
      </c>
      <c r="P92" s="36">
        <v>1</v>
      </c>
    </row>
    <row r="93" spans="1:16" s="36" customFormat="1">
      <c r="A93" s="36" t="s">
        <v>98</v>
      </c>
      <c r="B93" s="36" t="s">
        <v>183</v>
      </c>
      <c r="C93" s="36" t="s">
        <v>184</v>
      </c>
      <c r="D93" s="1" t="s">
        <v>185</v>
      </c>
      <c r="E93" s="37">
        <v>1080</v>
      </c>
      <c r="F93" s="38">
        <v>3</v>
      </c>
      <c r="G93" s="36">
        <v>1</v>
      </c>
      <c r="H93" s="38">
        <v>2</v>
      </c>
      <c r="I93" s="38">
        <f t="shared" si="0"/>
        <v>2</v>
      </c>
      <c r="J93" s="38"/>
      <c r="K93" s="37">
        <f t="shared" si="1"/>
        <v>180</v>
      </c>
      <c r="L93" s="36">
        <v>1</v>
      </c>
      <c r="M93" s="36">
        <v>2</v>
      </c>
      <c r="N93" s="36">
        <v>3</v>
      </c>
      <c r="O93" s="36">
        <v>2</v>
      </c>
      <c r="P93" s="36">
        <v>1</v>
      </c>
    </row>
    <row r="94" spans="1:16" s="36" customFormat="1">
      <c r="A94" s="36" t="s">
        <v>98</v>
      </c>
      <c r="B94" s="36" t="s">
        <v>183</v>
      </c>
      <c r="C94" s="36" t="s">
        <v>184</v>
      </c>
      <c r="D94" s="1" t="s">
        <v>186</v>
      </c>
      <c r="E94" s="37">
        <v>30000</v>
      </c>
      <c r="F94" s="38">
        <v>50</v>
      </c>
      <c r="G94" s="36">
        <v>1</v>
      </c>
      <c r="H94" s="38">
        <v>3</v>
      </c>
      <c r="I94" s="38">
        <f t="shared" si="0"/>
        <v>3</v>
      </c>
      <c r="J94" s="38"/>
      <c r="K94" s="37">
        <f t="shared" si="1"/>
        <v>200</v>
      </c>
      <c r="L94" s="36">
        <v>1</v>
      </c>
      <c r="M94" s="36">
        <v>2</v>
      </c>
      <c r="N94" s="36">
        <v>3</v>
      </c>
      <c r="O94" s="36">
        <v>3</v>
      </c>
      <c r="P94" s="36">
        <v>1</v>
      </c>
    </row>
    <row r="95" spans="1:16" s="36" customFormat="1">
      <c r="A95" s="36" t="s">
        <v>98</v>
      </c>
      <c r="B95" s="36" t="s">
        <v>183</v>
      </c>
      <c r="C95" s="36" t="s">
        <v>184</v>
      </c>
      <c r="D95" s="1" t="s">
        <v>187</v>
      </c>
      <c r="E95" s="37">
        <v>13800</v>
      </c>
      <c r="F95" s="38">
        <v>23</v>
      </c>
      <c r="G95" s="36">
        <v>1</v>
      </c>
      <c r="H95" s="38">
        <v>3</v>
      </c>
      <c r="I95" s="38">
        <f t="shared" si="0"/>
        <v>3</v>
      </c>
      <c r="J95" s="38"/>
      <c r="K95" s="37">
        <f t="shared" si="1"/>
        <v>200</v>
      </c>
      <c r="L95" s="36">
        <v>1</v>
      </c>
      <c r="M95" s="36">
        <v>2</v>
      </c>
      <c r="N95" s="36">
        <v>3</v>
      </c>
      <c r="O95" s="36">
        <v>3</v>
      </c>
      <c r="P95" s="36">
        <v>1</v>
      </c>
    </row>
    <row r="96" spans="1:16" s="36" customFormat="1">
      <c r="A96" s="36" t="s">
        <v>98</v>
      </c>
      <c r="B96" s="36" t="s">
        <v>183</v>
      </c>
      <c r="C96" s="36" t="s">
        <v>184</v>
      </c>
      <c r="D96" s="1" t="s">
        <v>188</v>
      </c>
      <c r="E96" s="37">
        <v>12000</v>
      </c>
      <c r="F96" s="38">
        <v>20</v>
      </c>
      <c r="G96" s="36">
        <v>1</v>
      </c>
      <c r="H96" s="38">
        <v>3</v>
      </c>
      <c r="I96" s="38">
        <f t="shared" si="0"/>
        <v>3</v>
      </c>
      <c r="J96" s="38"/>
      <c r="K96" s="37">
        <f t="shared" si="1"/>
        <v>200</v>
      </c>
      <c r="L96" s="36">
        <v>1</v>
      </c>
      <c r="M96" s="36">
        <v>2</v>
      </c>
      <c r="N96" s="36">
        <v>3</v>
      </c>
      <c r="O96" s="36">
        <v>3</v>
      </c>
      <c r="P96" s="36">
        <v>1</v>
      </c>
    </row>
    <row r="97" spans="1:16" s="36" customFormat="1">
      <c r="A97" s="36" t="s">
        <v>98</v>
      </c>
      <c r="B97" s="36" t="s">
        <v>189</v>
      </c>
      <c r="C97" s="36" t="s">
        <v>190</v>
      </c>
      <c r="D97" s="1" t="s">
        <v>191</v>
      </c>
      <c r="E97" s="37">
        <v>1945</v>
      </c>
      <c r="F97" s="38">
        <v>3</v>
      </c>
      <c r="G97" s="36">
        <v>1</v>
      </c>
      <c r="H97" s="38">
        <v>3</v>
      </c>
      <c r="I97" s="38">
        <f t="shared" si="0"/>
        <v>3</v>
      </c>
      <c r="J97" s="38"/>
      <c r="K97" s="37">
        <f t="shared" si="1"/>
        <v>216.11111111111111</v>
      </c>
      <c r="L97" s="36">
        <v>1</v>
      </c>
      <c r="M97" s="36">
        <v>2</v>
      </c>
      <c r="N97" s="36">
        <v>3</v>
      </c>
      <c r="O97" s="36">
        <v>3</v>
      </c>
      <c r="P97" s="36">
        <v>1</v>
      </c>
    </row>
    <row r="98" spans="1:16" s="36" customFormat="1">
      <c r="A98" s="36" t="s">
        <v>98</v>
      </c>
      <c r="B98" s="36" t="s">
        <v>189</v>
      </c>
      <c r="C98" s="36" t="s">
        <v>190</v>
      </c>
      <c r="D98" s="1" t="s">
        <v>192</v>
      </c>
      <c r="E98" s="37">
        <v>2240</v>
      </c>
      <c r="F98" s="38">
        <v>5</v>
      </c>
      <c r="G98" s="36">
        <v>1</v>
      </c>
      <c r="H98" s="38">
        <v>3</v>
      </c>
      <c r="I98" s="38">
        <f t="shared" si="0"/>
        <v>3</v>
      </c>
      <c r="J98" s="38"/>
      <c r="K98" s="37">
        <f t="shared" si="1"/>
        <v>149.33333333333334</v>
      </c>
      <c r="L98" s="36">
        <v>1</v>
      </c>
      <c r="M98" s="36">
        <v>2</v>
      </c>
      <c r="N98" s="36">
        <v>3</v>
      </c>
      <c r="O98" s="36">
        <v>1</v>
      </c>
      <c r="P98" s="36">
        <v>1</v>
      </c>
    </row>
    <row r="99" spans="1:16" s="36" customFormat="1">
      <c r="A99" s="36" t="s">
        <v>98</v>
      </c>
      <c r="B99" s="36" t="s">
        <v>189</v>
      </c>
      <c r="C99" s="36" t="s">
        <v>190</v>
      </c>
      <c r="D99" s="1" t="s">
        <v>193</v>
      </c>
      <c r="E99" s="37">
        <v>2275</v>
      </c>
      <c r="F99" s="38">
        <v>10</v>
      </c>
      <c r="G99" s="36">
        <v>1</v>
      </c>
      <c r="H99" s="38">
        <v>3</v>
      </c>
      <c r="I99" s="38">
        <f t="shared" si="0"/>
        <v>3</v>
      </c>
      <c r="J99" s="38">
        <v>24</v>
      </c>
      <c r="K99" s="37">
        <f t="shared" si="1"/>
        <v>75.833333333333329</v>
      </c>
      <c r="L99" s="36">
        <v>1</v>
      </c>
      <c r="M99" s="36">
        <v>2</v>
      </c>
      <c r="N99" s="36">
        <v>3</v>
      </c>
      <c r="O99" s="36">
        <v>1</v>
      </c>
      <c r="P99" s="36">
        <v>1</v>
      </c>
    </row>
    <row r="100" spans="1:16" s="36" customFormat="1">
      <c r="A100" s="36" t="s">
        <v>98</v>
      </c>
      <c r="B100" s="36" t="s">
        <v>189</v>
      </c>
      <c r="C100" s="36" t="s">
        <v>190</v>
      </c>
      <c r="D100" s="1" t="s">
        <v>194</v>
      </c>
      <c r="E100" s="37">
        <v>2165</v>
      </c>
      <c r="F100" s="38">
        <v>3</v>
      </c>
      <c r="G100" s="36">
        <v>1</v>
      </c>
      <c r="H100" s="38">
        <v>3</v>
      </c>
      <c r="I100" s="38">
        <f t="shared" si="0"/>
        <v>3</v>
      </c>
      <c r="J100" s="38"/>
      <c r="K100" s="37">
        <f t="shared" si="1"/>
        <v>240.55555555555554</v>
      </c>
      <c r="L100" s="36">
        <v>1</v>
      </c>
      <c r="M100" s="36">
        <v>2</v>
      </c>
      <c r="N100" s="36">
        <v>3</v>
      </c>
      <c r="O100" s="36">
        <v>2</v>
      </c>
      <c r="P100" s="36">
        <v>1</v>
      </c>
    </row>
    <row r="101" spans="1:16" s="36" customFormat="1">
      <c r="A101" s="36" t="s">
        <v>98</v>
      </c>
      <c r="B101" s="36" t="s">
        <v>189</v>
      </c>
      <c r="C101" s="36" t="s">
        <v>190</v>
      </c>
      <c r="D101" s="1" t="s">
        <v>195</v>
      </c>
      <c r="E101" s="37">
        <v>10800</v>
      </c>
      <c r="F101" s="38">
        <v>27</v>
      </c>
      <c r="G101" s="36">
        <v>1</v>
      </c>
      <c r="H101" s="38">
        <v>2</v>
      </c>
      <c r="I101" s="38">
        <f t="shared" si="0"/>
        <v>2</v>
      </c>
      <c r="J101" s="38">
        <v>16</v>
      </c>
      <c r="K101" s="37">
        <f t="shared" si="1"/>
        <v>200</v>
      </c>
      <c r="L101" s="36">
        <v>1</v>
      </c>
      <c r="M101" s="36">
        <v>2</v>
      </c>
      <c r="N101" s="36">
        <v>3</v>
      </c>
      <c r="O101" s="36">
        <v>3</v>
      </c>
      <c r="P101" s="36">
        <v>1</v>
      </c>
    </row>
    <row r="102" spans="1:16" s="36" customFormat="1">
      <c r="A102" s="36" t="s">
        <v>98</v>
      </c>
      <c r="B102" s="36" t="s">
        <v>189</v>
      </c>
      <c r="C102" s="36" t="s">
        <v>190</v>
      </c>
      <c r="D102" s="1" t="s">
        <v>196</v>
      </c>
      <c r="E102" s="37">
        <v>10800</v>
      </c>
      <c r="F102" s="38">
        <v>27</v>
      </c>
      <c r="G102" s="36">
        <v>1</v>
      </c>
      <c r="H102" s="38">
        <v>2</v>
      </c>
      <c r="I102" s="38">
        <f t="shared" si="0"/>
        <v>2</v>
      </c>
      <c r="J102" s="38">
        <v>16</v>
      </c>
      <c r="K102" s="37">
        <f t="shared" si="1"/>
        <v>200</v>
      </c>
      <c r="L102" s="36">
        <v>1</v>
      </c>
      <c r="M102" s="36">
        <v>2</v>
      </c>
      <c r="N102" s="36">
        <v>3</v>
      </c>
      <c r="O102" s="36">
        <v>3</v>
      </c>
      <c r="P102" s="36">
        <v>1</v>
      </c>
    </row>
    <row r="103" spans="1:16" s="36" customFormat="1">
      <c r="A103" s="36" t="s">
        <v>98</v>
      </c>
      <c r="B103" s="36" t="s">
        <v>189</v>
      </c>
      <c r="C103" s="36" t="s">
        <v>190</v>
      </c>
      <c r="D103" s="1" t="s">
        <v>197</v>
      </c>
      <c r="E103" s="37">
        <v>10800</v>
      </c>
      <c r="F103" s="38">
        <v>27</v>
      </c>
      <c r="G103" s="36">
        <v>1</v>
      </c>
      <c r="H103" s="38">
        <v>2</v>
      </c>
      <c r="I103" s="38">
        <f t="shared" si="0"/>
        <v>2</v>
      </c>
      <c r="J103" s="38">
        <v>16</v>
      </c>
      <c r="K103" s="37">
        <f t="shared" si="1"/>
        <v>200</v>
      </c>
      <c r="L103" s="36">
        <v>1</v>
      </c>
      <c r="M103" s="36">
        <v>2</v>
      </c>
      <c r="N103" s="36">
        <v>3</v>
      </c>
      <c r="O103" s="36">
        <v>3</v>
      </c>
      <c r="P103" s="36">
        <v>1</v>
      </c>
    </row>
    <row r="104" spans="1:16" s="36" customFormat="1">
      <c r="A104" s="36" t="s">
        <v>98</v>
      </c>
      <c r="B104" s="36" t="s">
        <v>189</v>
      </c>
      <c r="C104" s="36" t="s">
        <v>190</v>
      </c>
      <c r="D104" s="1" t="s">
        <v>198</v>
      </c>
      <c r="E104" s="37">
        <v>5040</v>
      </c>
      <c r="F104" s="38">
        <v>12</v>
      </c>
      <c r="G104" s="36">
        <v>1</v>
      </c>
      <c r="H104" s="38">
        <v>2</v>
      </c>
      <c r="I104" s="38">
        <f t="shared" si="0"/>
        <v>2</v>
      </c>
      <c r="J104" s="38">
        <v>16</v>
      </c>
      <c r="K104" s="37">
        <f t="shared" si="1"/>
        <v>210</v>
      </c>
      <c r="L104" s="36">
        <v>1</v>
      </c>
      <c r="M104" s="36">
        <v>2</v>
      </c>
      <c r="N104" s="36">
        <v>3</v>
      </c>
      <c r="O104" s="36">
        <v>3</v>
      </c>
      <c r="P104" s="36">
        <v>1</v>
      </c>
    </row>
    <row r="105" spans="1:16" s="36" customFormat="1">
      <c r="A105" s="36" t="s">
        <v>98</v>
      </c>
      <c r="B105" s="36" t="s">
        <v>189</v>
      </c>
      <c r="C105" s="36" t="s">
        <v>190</v>
      </c>
      <c r="D105" s="1" t="s">
        <v>199</v>
      </c>
      <c r="E105" s="37">
        <v>5040</v>
      </c>
      <c r="F105" s="38">
        <v>12</v>
      </c>
      <c r="G105" s="36">
        <v>1</v>
      </c>
      <c r="H105" s="38">
        <v>2</v>
      </c>
      <c r="I105" s="38">
        <f t="shared" si="0"/>
        <v>2</v>
      </c>
      <c r="J105" s="38">
        <v>16</v>
      </c>
      <c r="K105" s="37">
        <f t="shared" si="1"/>
        <v>210</v>
      </c>
      <c r="L105" s="36">
        <v>1</v>
      </c>
      <c r="M105" s="36">
        <v>2</v>
      </c>
      <c r="N105" s="36">
        <v>3</v>
      </c>
      <c r="O105" s="36">
        <v>3</v>
      </c>
      <c r="P105" s="36">
        <v>1</v>
      </c>
    </row>
    <row r="106" spans="1:16" s="36" customFormat="1">
      <c r="A106" s="36" t="s">
        <v>98</v>
      </c>
      <c r="B106" s="36" t="s">
        <v>189</v>
      </c>
      <c r="C106" s="36" t="s">
        <v>190</v>
      </c>
      <c r="D106" s="1" t="s">
        <v>200</v>
      </c>
      <c r="E106" s="37">
        <v>7600</v>
      </c>
      <c r="F106" s="38">
        <v>4</v>
      </c>
      <c r="G106" s="36">
        <v>1</v>
      </c>
      <c r="H106" s="38">
        <v>10</v>
      </c>
      <c r="I106" s="38">
        <f t="shared" si="0"/>
        <v>10</v>
      </c>
      <c r="J106" s="38">
        <v>80</v>
      </c>
      <c r="K106" s="37">
        <f t="shared" si="1"/>
        <v>190</v>
      </c>
      <c r="L106" s="36">
        <v>1</v>
      </c>
      <c r="M106" s="36">
        <v>1</v>
      </c>
      <c r="N106" s="36">
        <v>2</v>
      </c>
      <c r="O106" s="36">
        <v>1</v>
      </c>
      <c r="P106" s="36">
        <v>1</v>
      </c>
    </row>
    <row r="107" spans="1:16" s="36" customFormat="1">
      <c r="A107" s="36" t="s">
        <v>98</v>
      </c>
      <c r="B107" s="36" t="s">
        <v>189</v>
      </c>
      <c r="C107" s="36" t="s">
        <v>190</v>
      </c>
      <c r="D107" s="1" t="s">
        <v>201</v>
      </c>
      <c r="E107" s="37">
        <v>5200</v>
      </c>
      <c r="F107" s="38">
        <v>4</v>
      </c>
      <c r="G107" s="36">
        <v>1</v>
      </c>
      <c r="H107" s="38">
        <v>5</v>
      </c>
      <c r="I107" s="38">
        <f t="shared" ref="I107:I170" si="2">G107*H107</f>
        <v>5</v>
      </c>
      <c r="J107" s="38"/>
      <c r="K107" s="37">
        <f t="shared" ref="K107:K170" si="3">E107/F107/I107</f>
        <v>260</v>
      </c>
      <c r="L107" s="36">
        <v>1</v>
      </c>
      <c r="M107" s="36">
        <v>1</v>
      </c>
      <c r="N107" s="36">
        <v>2</v>
      </c>
      <c r="O107" s="36">
        <v>2</v>
      </c>
      <c r="P107" s="36">
        <v>1</v>
      </c>
    </row>
    <row r="108" spans="1:16" s="36" customFormat="1">
      <c r="A108" s="36" t="s">
        <v>98</v>
      </c>
      <c r="B108" s="36" t="s">
        <v>189</v>
      </c>
      <c r="C108" s="36" t="s">
        <v>190</v>
      </c>
      <c r="D108" s="1" t="s">
        <v>202</v>
      </c>
      <c r="E108" s="37">
        <v>3800</v>
      </c>
      <c r="F108" s="38">
        <v>10</v>
      </c>
      <c r="G108" s="36">
        <v>1</v>
      </c>
      <c r="H108" s="38">
        <v>4</v>
      </c>
      <c r="I108" s="38">
        <f t="shared" si="2"/>
        <v>4</v>
      </c>
      <c r="J108" s="38">
        <v>32</v>
      </c>
      <c r="K108" s="37">
        <f t="shared" si="3"/>
        <v>95</v>
      </c>
      <c r="L108" s="36">
        <v>1</v>
      </c>
      <c r="M108" s="36">
        <v>1</v>
      </c>
      <c r="N108" s="36">
        <v>2</v>
      </c>
      <c r="O108" s="36">
        <v>1</v>
      </c>
      <c r="P108" s="36">
        <v>1</v>
      </c>
    </row>
    <row r="109" spans="1:16" s="36" customFormat="1">
      <c r="A109" s="36" t="s">
        <v>98</v>
      </c>
      <c r="B109" s="36" t="s">
        <v>203</v>
      </c>
      <c r="C109" s="36" t="s">
        <v>204</v>
      </c>
      <c r="D109" s="1" t="s">
        <v>205</v>
      </c>
      <c r="E109" s="37">
        <v>5280</v>
      </c>
      <c r="F109" s="38">
        <v>24</v>
      </c>
      <c r="G109" s="36">
        <v>1</v>
      </c>
      <c r="H109" s="38">
        <v>10</v>
      </c>
      <c r="I109" s="38">
        <f t="shared" si="2"/>
        <v>10</v>
      </c>
      <c r="J109" s="38"/>
      <c r="K109" s="37">
        <f t="shared" si="3"/>
        <v>22</v>
      </c>
      <c r="L109" s="36">
        <v>1</v>
      </c>
      <c r="M109" s="36">
        <v>1</v>
      </c>
      <c r="N109" s="36">
        <v>2</v>
      </c>
      <c r="O109" s="36">
        <v>1</v>
      </c>
      <c r="P109" s="36">
        <v>1</v>
      </c>
    </row>
    <row r="110" spans="1:16" s="36" customFormat="1">
      <c r="A110" s="36" t="s">
        <v>98</v>
      </c>
      <c r="B110" s="36" t="s">
        <v>203</v>
      </c>
      <c r="C110" s="36" t="s">
        <v>204</v>
      </c>
      <c r="D110" s="1" t="s">
        <v>206</v>
      </c>
      <c r="E110" s="37">
        <v>9130</v>
      </c>
      <c r="F110" s="38">
        <v>22</v>
      </c>
      <c r="G110" s="36">
        <v>1</v>
      </c>
      <c r="H110" s="38">
        <v>3</v>
      </c>
      <c r="I110" s="38">
        <f t="shared" si="2"/>
        <v>3</v>
      </c>
      <c r="J110" s="38">
        <v>24</v>
      </c>
      <c r="K110" s="37">
        <f t="shared" si="3"/>
        <v>138.33333333333334</v>
      </c>
      <c r="L110" s="36">
        <v>1</v>
      </c>
      <c r="M110" s="36">
        <v>2</v>
      </c>
      <c r="N110" s="36">
        <v>3</v>
      </c>
      <c r="O110" s="36">
        <v>2</v>
      </c>
      <c r="P110" s="36">
        <v>1</v>
      </c>
    </row>
    <row r="111" spans="1:16" s="36" customFormat="1">
      <c r="A111" s="36" t="s">
        <v>98</v>
      </c>
      <c r="B111" s="36" t="s">
        <v>203</v>
      </c>
      <c r="C111" s="36" t="s">
        <v>204</v>
      </c>
      <c r="D111" s="1" t="s">
        <v>207</v>
      </c>
      <c r="E111" s="37">
        <v>8802</v>
      </c>
      <c r="F111" s="38">
        <v>26</v>
      </c>
      <c r="G111" s="36">
        <v>1</v>
      </c>
      <c r="H111" s="38">
        <v>3</v>
      </c>
      <c r="I111" s="38">
        <f t="shared" si="2"/>
        <v>3</v>
      </c>
      <c r="J111" s="38">
        <v>24</v>
      </c>
      <c r="K111" s="37">
        <f t="shared" si="3"/>
        <v>112.84615384615385</v>
      </c>
      <c r="L111" s="36">
        <v>1</v>
      </c>
      <c r="M111" s="36">
        <v>2</v>
      </c>
      <c r="N111" s="36">
        <v>3</v>
      </c>
      <c r="O111" s="36">
        <v>3</v>
      </c>
      <c r="P111" s="36">
        <v>1</v>
      </c>
    </row>
    <row r="112" spans="1:16" s="36" customFormat="1">
      <c r="A112" s="36" t="s">
        <v>98</v>
      </c>
      <c r="B112" s="36" t="s">
        <v>203</v>
      </c>
      <c r="C112" s="36" t="s">
        <v>204</v>
      </c>
      <c r="D112" s="1" t="s">
        <v>208</v>
      </c>
      <c r="E112" s="37">
        <v>5712</v>
      </c>
      <c r="F112" s="38">
        <v>28</v>
      </c>
      <c r="G112" s="36">
        <v>1</v>
      </c>
      <c r="H112" s="38">
        <v>3</v>
      </c>
      <c r="I112" s="38">
        <f t="shared" si="2"/>
        <v>3</v>
      </c>
      <c r="J112" s="38"/>
      <c r="K112" s="37">
        <f t="shared" si="3"/>
        <v>68</v>
      </c>
      <c r="L112" s="36">
        <v>1</v>
      </c>
      <c r="M112" s="36">
        <v>1</v>
      </c>
      <c r="N112" s="36">
        <v>2</v>
      </c>
      <c r="O112" s="36">
        <v>3</v>
      </c>
      <c r="P112" s="36">
        <v>1</v>
      </c>
    </row>
    <row r="113" spans="1:16" s="36" customFormat="1">
      <c r="A113" s="36" t="s">
        <v>98</v>
      </c>
      <c r="B113" s="36" t="s">
        <v>209</v>
      </c>
      <c r="C113" s="36" t="s">
        <v>210</v>
      </c>
      <c r="D113" s="1" t="s">
        <v>211</v>
      </c>
      <c r="E113" s="37">
        <v>9148.2000000000007</v>
      </c>
      <c r="F113" s="38">
        <v>25</v>
      </c>
      <c r="G113" s="36">
        <v>1</v>
      </c>
      <c r="H113" s="38">
        <v>2</v>
      </c>
      <c r="I113" s="38">
        <f t="shared" si="2"/>
        <v>2</v>
      </c>
      <c r="J113" s="38"/>
      <c r="K113" s="37">
        <f t="shared" si="3"/>
        <v>182.96400000000003</v>
      </c>
      <c r="L113" s="36">
        <v>1</v>
      </c>
      <c r="M113" s="36">
        <v>2</v>
      </c>
      <c r="N113" s="36">
        <v>3</v>
      </c>
      <c r="O113" s="36">
        <v>2</v>
      </c>
      <c r="P113" s="36">
        <v>1</v>
      </c>
    </row>
    <row r="114" spans="1:16" s="36" customFormat="1">
      <c r="A114" s="36" t="s">
        <v>98</v>
      </c>
      <c r="B114" s="36" t="s">
        <v>209</v>
      </c>
      <c r="C114" s="36" t="s">
        <v>210</v>
      </c>
      <c r="D114" s="1" t="s">
        <v>212</v>
      </c>
      <c r="E114" s="37">
        <v>9440.7999999999993</v>
      </c>
      <c r="F114" s="38">
        <v>25</v>
      </c>
      <c r="G114" s="36">
        <v>1</v>
      </c>
      <c r="H114" s="38">
        <v>2</v>
      </c>
      <c r="I114" s="38">
        <f t="shared" si="2"/>
        <v>2</v>
      </c>
      <c r="J114" s="38"/>
      <c r="K114" s="37">
        <f t="shared" si="3"/>
        <v>188.81599999999997</v>
      </c>
      <c r="L114" s="36">
        <v>1</v>
      </c>
      <c r="M114" s="36">
        <v>2</v>
      </c>
      <c r="N114" s="36">
        <v>3</v>
      </c>
      <c r="O114" s="36">
        <v>2</v>
      </c>
      <c r="P114" s="36">
        <v>1</v>
      </c>
    </row>
    <row r="115" spans="1:16" s="36" customFormat="1">
      <c r="A115" s="36" t="s">
        <v>98</v>
      </c>
      <c r="B115" s="36" t="s">
        <v>209</v>
      </c>
      <c r="C115" s="36" t="s">
        <v>210</v>
      </c>
      <c r="D115" s="1" t="s">
        <v>213</v>
      </c>
      <c r="E115" s="37">
        <v>10253</v>
      </c>
      <c r="F115" s="38">
        <v>25</v>
      </c>
      <c r="G115" s="36">
        <v>1</v>
      </c>
      <c r="H115" s="38">
        <v>2</v>
      </c>
      <c r="I115" s="38">
        <f t="shared" si="2"/>
        <v>2</v>
      </c>
      <c r="J115" s="38"/>
      <c r="K115" s="37">
        <f t="shared" si="3"/>
        <v>205.06</v>
      </c>
      <c r="L115" s="36">
        <v>1</v>
      </c>
      <c r="M115" s="36">
        <v>2</v>
      </c>
      <c r="N115" s="36">
        <v>3</v>
      </c>
      <c r="O115" s="36">
        <v>2</v>
      </c>
      <c r="P115" s="36">
        <v>1</v>
      </c>
    </row>
    <row r="116" spans="1:16" s="36" customFormat="1" ht="30">
      <c r="A116" s="36" t="s">
        <v>98</v>
      </c>
      <c r="B116" s="36" t="s">
        <v>214</v>
      </c>
      <c r="C116" s="36" t="s">
        <v>215</v>
      </c>
      <c r="D116" s="1" t="s">
        <v>216</v>
      </c>
      <c r="E116" s="37">
        <v>40000</v>
      </c>
      <c r="F116" s="38">
        <v>40</v>
      </c>
      <c r="G116" s="36">
        <v>1</v>
      </c>
      <c r="H116" s="38">
        <v>4</v>
      </c>
      <c r="I116" s="38">
        <f t="shared" si="2"/>
        <v>4</v>
      </c>
      <c r="J116" s="38"/>
      <c r="K116" s="37">
        <f t="shared" si="3"/>
        <v>250</v>
      </c>
      <c r="L116" s="36">
        <v>1</v>
      </c>
      <c r="M116" s="36">
        <v>1</v>
      </c>
      <c r="N116" s="36">
        <v>2</v>
      </c>
      <c r="O116" s="36">
        <v>2</v>
      </c>
      <c r="P116" s="36">
        <v>1</v>
      </c>
    </row>
    <row r="117" spans="1:16" s="36" customFormat="1" ht="30">
      <c r="A117" s="36" t="s">
        <v>98</v>
      </c>
      <c r="B117" s="36" t="s">
        <v>214</v>
      </c>
      <c r="C117" s="36" t="s">
        <v>215</v>
      </c>
      <c r="D117" s="1" t="s">
        <v>217</v>
      </c>
      <c r="E117" s="37">
        <v>14000</v>
      </c>
      <c r="F117" s="38">
        <v>40</v>
      </c>
      <c r="G117" s="36">
        <v>1</v>
      </c>
      <c r="H117" s="38">
        <v>1</v>
      </c>
      <c r="I117" s="38">
        <f t="shared" si="2"/>
        <v>1</v>
      </c>
      <c r="J117" s="38"/>
      <c r="K117" s="37">
        <f t="shared" si="3"/>
        <v>350</v>
      </c>
      <c r="L117" s="36">
        <v>1</v>
      </c>
      <c r="M117" s="36">
        <v>1</v>
      </c>
      <c r="N117" s="36">
        <v>2</v>
      </c>
      <c r="O117" s="36">
        <v>2</v>
      </c>
      <c r="P117" s="36">
        <v>1</v>
      </c>
    </row>
    <row r="118" spans="1:16" s="36" customFormat="1" ht="30">
      <c r="A118" s="36" t="s">
        <v>98</v>
      </c>
      <c r="B118" s="36" t="s">
        <v>214</v>
      </c>
      <c r="C118" s="36" t="s">
        <v>215</v>
      </c>
      <c r="D118" s="1" t="s">
        <v>218</v>
      </c>
      <c r="E118" s="37">
        <v>324000</v>
      </c>
      <c r="F118" s="38">
        <v>180</v>
      </c>
      <c r="G118" s="36">
        <v>6</v>
      </c>
      <c r="H118" s="38">
        <v>2</v>
      </c>
      <c r="I118" s="38">
        <f t="shared" si="2"/>
        <v>12</v>
      </c>
      <c r="J118" s="38"/>
      <c r="K118" s="37">
        <f t="shared" si="3"/>
        <v>150</v>
      </c>
      <c r="L118" s="36">
        <v>1</v>
      </c>
      <c r="M118" s="36">
        <v>1</v>
      </c>
      <c r="N118" s="36">
        <v>2</v>
      </c>
      <c r="O118" s="36">
        <v>2</v>
      </c>
      <c r="P118" s="36">
        <v>1</v>
      </c>
    </row>
    <row r="119" spans="1:16" s="36" customFormat="1" ht="30">
      <c r="A119" s="36" t="s">
        <v>98</v>
      </c>
      <c r="B119" s="36" t="s">
        <v>214</v>
      </c>
      <c r="C119" s="36" t="s">
        <v>215</v>
      </c>
      <c r="D119" s="1" t="s">
        <v>219</v>
      </c>
      <c r="E119" s="37">
        <v>72000</v>
      </c>
      <c r="F119" s="38">
        <v>60</v>
      </c>
      <c r="G119" s="36">
        <v>1</v>
      </c>
      <c r="H119" s="38">
        <v>6</v>
      </c>
      <c r="I119" s="38">
        <f t="shared" si="2"/>
        <v>6</v>
      </c>
      <c r="J119" s="38"/>
      <c r="K119" s="37">
        <f t="shared" si="3"/>
        <v>200</v>
      </c>
      <c r="L119" s="36">
        <v>1</v>
      </c>
      <c r="M119" s="36">
        <v>1</v>
      </c>
      <c r="N119" s="36">
        <v>2</v>
      </c>
      <c r="O119" s="36">
        <v>2</v>
      </c>
      <c r="P119" s="36">
        <v>1</v>
      </c>
    </row>
    <row r="120" spans="1:16" s="36" customFormat="1">
      <c r="A120" s="36" t="s">
        <v>98</v>
      </c>
      <c r="B120" s="36" t="s">
        <v>220</v>
      </c>
      <c r="C120" s="36" t="s">
        <v>221</v>
      </c>
      <c r="D120" s="1" t="s">
        <v>222</v>
      </c>
      <c r="E120" s="37">
        <v>59100</v>
      </c>
      <c r="F120" s="38">
        <v>30</v>
      </c>
      <c r="G120" s="36">
        <v>1</v>
      </c>
      <c r="H120" s="38">
        <v>5</v>
      </c>
      <c r="I120" s="38">
        <f t="shared" si="2"/>
        <v>5</v>
      </c>
      <c r="J120" s="38"/>
      <c r="K120" s="37">
        <f t="shared" si="3"/>
        <v>394</v>
      </c>
      <c r="L120" s="36">
        <v>1</v>
      </c>
      <c r="M120" s="36">
        <v>1</v>
      </c>
      <c r="N120" s="36">
        <v>2</v>
      </c>
      <c r="O120" s="36">
        <v>2</v>
      </c>
      <c r="P120" s="36">
        <v>1</v>
      </c>
    </row>
    <row r="121" spans="1:16" s="36" customFormat="1">
      <c r="A121" s="36" t="s">
        <v>98</v>
      </c>
      <c r="B121" s="36" t="s">
        <v>223</v>
      </c>
      <c r="C121" s="36" t="s">
        <v>224</v>
      </c>
      <c r="D121" s="1" t="s">
        <v>225</v>
      </c>
      <c r="E121" s="37">
        <v>12900</v>
      </c>
      <c r="F121" s="38">
        <v>25</v>
      </c>
      <c r="G121" s="36">
        <v>1</v>
      </c>
      <c r="H121" s="38">
        <v>1</v>
      </c>
      <c r="I121" s="38">
        <f t="shared" si="2"/>
        <v>1</v>
      </c>
      <c r="J121" s="38"/>
      <c r="K121" s="37">
        <f t="shared" si="3"/>
        <v>516</v>
      </c>
      <c r="L121" s="36">
        <v>1</v>
      </c>
      <c r="M121" s="36">
        <v>1</v>
      </c>
      <c r="N121" s="36">
        <v>1</v>
      </c>
      <c r="O121" s="36">
        <v>2</v>
      </c>
      <c r="P121" s="36">
        <v>2</v>
      </c>
    </row>
    <row r="122" spans="1:16" s="36" customFormat="1">
      <c r="A122" s="36" t="s">
        <v>98</v>
      </c>
      <c r="B122" s="36" t="s">
        <v>226</v>
      </c>
      <c r="C122" s="36" t="s">
        <v>227</v>
      </c>
      <c r="D122" s="1" t="s">
        <v>228</v>
      </c>
      <c r="E122" s="37">
        <v>6000</v>
      </c>
      <c r="F122" s="38">
        <v>20</v>
      </c>
      <c r="G122" s="36">
        <v>1</v>
      </c>
      <c r="H122" s="38">
        <v>2</v>
      </c>
      <c r="I122" s="38">
        <f t="shared" si="2"/>
        <v>2</v>
      </c>
      <c r="J122" s="38"/>
      <c r="K122" s="37">
        <f t="shared" si="3"/>
        <v>150</v>
      </c>
      <c r="L122" s="36">
        <v>1</v>
      </c>
      <c r="M122" s="36">
        <v>2</v>
      </c>
      <c r="N122" s="36">
        <v>2</v>
      </c>
      <c r="O122" s="36">
        <v>2</v>
      </c>
      <c r="P122" s="36">
        <v>1</v>
      </c>
    </row>
    <row r="123" spans="1:16" s="36" customFormat="1">
      <c r="A123" s="36" t="s">
        <v>98</v>
      </c>
      <c r="B123" s="36" t="s">
        <v>229</v>
      </c>
      <c r="C123" s="36" t="s">
        <v>230</v>
      </c>
      <c r="D123" s="1" t="s">
        <v>231</v>
      </c>
      <c r="E123" s="37">
        <v>7500</v>
      </c>
      <c r="F123" s="38">
        <v>15</v>
      </c>
      <c r="G123" s="36">
        <v>1</v>
      </c>
      <c r="H123" s="38">
        <v>2</v>
      </c>
      <c r="I123" s="38">
        <f t="shared" si="2"/>
        <v>2</v>
      </c>
      <c r="J123" s="38"/>
      <c r="K123" s="37">
        <f t="shared" si="3"/>
        <v>250</v>
      </c>
      <c r="L123" s="36">
        <v>1</v>
      </c>
      <c r="M123" s="36">
        <v>1</v>
      </c>
      <c r="N123" s="36">
        <v>2</v>
      </c>
      <c r="O123" s="36">
        <v>2</v>
      </c>
      <c r="P123" s="36">
        <v>1</v>
      </c>
    </row>
    <row r="124" spans="1:16" s="36" customFormat="1">
      <c r="A124" s="36" t="s">
        <v>98</v>
      </c>
      <c r="B124" s="36" t="s">
        <v>229</v>
      </c>
      <c r="C124" s="36" t="s">
        <v>230</v>
      </c>
      <c r="D124" s="1" t="s">
        <v>232</v>
      </c>
      <c r="E124" s="37">
        <v>13500</v>
      </c>
      <c r="F124" s="38">
        <v>15</v>
      </c>
      <c r="G124" s="36">
        <v>1</v>
      </c>
      <c r="H124" s="38">
        <v>3</v>
      </c>
      <c r="I124" s="38">
        <f t="shared" si="2"/>
        <v>3</v>
      </c>
      <c r="J124" s="38"/>
      <c r="K124" s="37">
        <f t="shared" si="3"/>
        <v>300</v>
      </c>
      <c r="L124" s="36">
        <v>1</v>
      </c>
      <c r="M124" s="36">
        <v>2</v>
      </c>
      <c r="N124" s="36">
        <v>3</v>
      </c>
      <c r="O124" s="36">
        <v>2</v>
      </c>
      <c r="P124" s="36">
        <v>1</v>
      </c>
    </row>
    <row r="125" spans="1:16" s="36" customFormat="1" ht="30">
      <c r="A125" s="36" t="s">
        <v>98</v>
      </c>
      <c r="B125" s="36" t="s">
        <v>233</v>
      </c>
      <c r="C125" s="36" t="s">
        <v>234</v>
      </c>
      <c r="D125" s="1" t="s">
        <v>235</v>
      </c>
      <c r="E125" s="37">
        <v>22980</v>
      </c>
      <c r="F125" s="38">
        <v>40</v>
      </c>
      <c r="G125" s="36">
        <v>1</v>
      </c>
      <c r="H125" s="38">
        <v>4</v>
      </c>
      <c r="I125" s="38">
        <f t="shared" si="2"/>
        <v>4</v>
      </c>
      <c r="J125" s="38"/>
      <c r="K125" s="37">
        <f t="shared" si="3"/>
        <v>143.625</v>
      </c>
      <c r="L125" s="36">
        <v>1</v>
      </c>
      <c r="M125" s="36">
        <v>1</v>
      </c>
      <c r="N125" s="36">
        <v>2</v>
      </c>
      <c r="O125" s="36">
        <v>2</v>
      </c>
      <c r="P125" s="36">
        <v>1</v>
      </c>
    </row>
    <row r="126" spans="1:16" s="36" customFormat="1">
      <c r="A126" s="36" t="s">
        <v>98</v>
      </c>
      <c r="B126" s="36" t="s">
        <v>236</v>
      </c>
      <c r="C126" s="36" t="s">
        <v>103</v>
      </c>
      <c r="D126" s="1" t="s">
        <v>237</v>
      </c>
      <c r="E126" s="37">
        <v>29772.6</v>
      </c>
      <c r="F126" s="38">
        <v>89</v>
      </c>
      <c r="G126" s="36">
        <v>1</v>
      </c>
      <c r="H126" s="38">
        <v>2</v>
      </c>
      <c r="I126" s="38">
        <f t="shared" si="2"/>
        <v>2</v>
      </c>
      <c r="J126" s="38"/>
      <c r="K126" s="37">
        <f t="shared" si="3"/>
        <v>167.26179775280897</v>
      </c>
      <c r="L126" s="36">
        <v>1</v>
      </c>
      <c r="M126" s="36">
        <v>2</v>
      </c>
      <c r="N126" s="36">
        <v>3</v>
      </c>
      <c r="O126" s="36">
        <v>2</v>
      </c>
      <c r="P126" s="36">
        <v>1</v>
      </c>
    </row>
    <row r="127" spans="1:16" s="36" customFormat="1">
      <c r="A127" s="36" t="s">
        <v>98</v>
      </c>
      <c r="B127" s="36" t="s">
        <v>238</v>
      </c>
      <c r="C127" s="36" t="s">
        <v>239</v>
      </c>
      <c r="D127" s="1" t="s">
        <v>240</v>
      </c>
      <c r="E127" s="37">
        <v>16400</v>
      </c>
      <c r="F127" s="38">
        <v>8</v>
      </c>
      <c r="G127" s="36">
        <v>1</v>
      </c>
      <c r="H127" s="38">
        <v>2</v>
      </c>
      <c r="I127" s="38">
        <f t="shared" si="2"/>
        <v>2</v>
      </c>
      <c r="J127" s="38"/>
      <c r="K127" s="37">
        <f t="shared" si="3"/>
        <v>1025</v>
      </c>
      <c r="L127" s="36">
        <v>1</v>
      </c>
      <c r="M127" s="36">
        <v>1</v>
      </c>
      <c r="N127" s="36">
        <v>2</v>
      </c>
      <c r="O127" s="36">
        <v>2</v>
      </c>
      <c r="P127" s="36">
        <v>1</v>
      </c>
    </row>
    <row r="128" spans="1:16" s="36" customFormat="1">
      <c r="A128" s="36" t="s">
        <v>98</v>
      </c>
      <c r="B128" s="36" t="s">
        <v>238</v>
      </c>
      <c r="C128" s="36" t="s">
        <v>239</v>
      </c>
      <c r="D128" s="1" t="s">
        <v>241</v>
      </c>
      <c r="E128" s="37">
        <v>24000</v>
      </c>
      <c r="F128" s="38">
        <v>30</v>
      </c>
      <c r="G128" s="36">
        <v>6</v>
      </c>
      <c r="H128" s="38">
        <v>1</v>
      </c>
      <c r="I128" s="38">
        <f t="shared" si="2"/>
        <v>6</v>
      </c>
      <c r="J128" s="38"/>
      <c r="K128" s="37">
        <f t="shared" si="3"/>
        <v>133.33333333333334</v>
      </c>
      <c r="L128" s="36">
        <v>1</v>
      </c>
      <c r="M128" s="36">
        <v>1</v>
      </c>
      <c r="N128" s="36">
        <v>2</v>
      </c>
      <c r="O128" s="36">
        <v>2</v>
      </c>
      <c r="P128" s="36">
        <v>1</v>
      </c>
    </row>
    <row r="129" spans="1:16" s="36" customFormat="1">
      <c r="A129" s="36" t="s">
        <v>98</v>
      </c>
      <c r="B129" s="36" t="s">
        <v>238</v>
      </c>
      <c r="C129" s="36" t="s">
        <v>239</v>
      </c>
      <c r="D129" s="1" t="s">
        <v>242</v>
      </c>
      <c r="E129" s="37">
        <v>21600</v>
      </c>
      <c r="F129" s="38">
        <v>80</v>
      </c>
      <c r="G129" s="36">
        <v>1</v>
      </c>
      <c r="H129" s="38">
        <v>2</v>
      </c>
      <c r="I129" s="38">
        <f t="shared" si="2"/>
        <v>2</v>
      </c>
      <c r="J129" s="38"/>
      <c r="K129" s="37">
        <f t="shared" si="3"/>
        <v>135</v>
      </c>
      <c r="L129" s="36">
        <v>1</v>
      </c>
      <c r="M129" s="36">
        <v>1</v>
      </c>
      <c r="N129" s="36">
        <v>2</v>
      </c>
      <c r="O129" s="36">
        <v>2</v>
      </c>
      <c r="P129" s="36">
        <v>1</v>
      </c>
    </row>
    <row r="130" spans="1:16" s="36" customFormat="1">
      <c r="A130" s="36" t="s">
        <v>98</v>
      </c>
      <c r="B130" s="36" t="s">
        <v>238</v>
      </c>
      <c r="C130" s="36" t="s">
        <v>239</v>
      </c>
      <c r="D130" s="1" t="s">
        <v>243</v>
      </c>
      <c r="E130" s="37">
        <v>6474</v>
      </c>
      <c r="F130" s="38">
        <v>8</v>
      </c>
      <c r="G130" s="36">
        <v>1</v>
      </c>
      <c r="H130" s="38">
        <v>2</v>
      </c>
      <c r="I130" s="38">
        <f t="shared" si="2"/>
        <v>2</v>
      </c>
      <c r="J130" s="38"/>
      <c r="K130" s="37">
        <f t="shared" si="3"/>
        <v>404.625</v>
      </c>
      <c r="L130" s="36">
        <v>1</v>
      </c>
      <c r="M130" s="36">
        <v>1</v>
      </c>
      <c r="N130" s="36">
        <v>2</v>
      </c>
      <c r="O130" s="36">
        <v>2</v>
      </c>
      <c r="P130" s="36">
        <v>1</v>
      </c>
    </row>
    <row r="131" spans="1:16" s="36" customFormat="1">
      <c r="A131" s="36" t="s">
        <v>98</v>
      </c>
      <c r="B131" s="36" t="s">
        <v>238</v>
      </c>
      <c r="C131" s="36" t="s">
        <v>239</v>
      </c>
      <c r="D131" s="1" t="s">
        <v>244</v>
      </c>
      <c r="E131" s="37">
        <v>19422</v>
      </c>
      <c r="F131" s="38">
        <v>30</v>
      </c>
      <c r="G131" s="36">
        <v>6</v>
      </c>
      <c r="H131" s="38">
        <v>1</v>
      </c>
      <c r="I131" s="38">
        <f t="shared" si="2"/>
        <v>6</v>
      </c>
      <c r="J131" s="38"/>
      <c r="K131" s="37">
        <f t="shared" si="3"/>
        <v>107.89999999999999</v>
      </c>
      <c r="L131" s="36">
        <v>1</v>
      </c>
      <c r="M131" s="36">
        <v>1</v>
      </c>
      <c r="N131" s="36">
        <v>2</v>
      </c>
      <c r="O131" s="36">
        <v>2</v>
      </c>
      <c r="P131" s="36">
        <v>1</v>
      </c>
    </row>
    <row r="132" spans="1:16" s="36" customFormat="1">
      <c r="A132" s="36" t="s">
        <v>98</v>
      </c>
      <c r="B132" s="36" t="s">
        <v>238</v>
      </c>
      <c r="C132" s="36" t="s">
        <v>239</v>
      </c>
      <c r="D132" s="1" t="s">
        <v>245</v>
      </c>
      <c r="E132" s="37">
        <v>6474</v>
      </c>
      <c r="F132" s="38">
        <v>80</v>
      </c>
      <c r="G132" s="36">
        <v>1</v>
      </c>
      <c r="H132" s="38">
        <v>2</v>
      </c>
      <c r="I132" s="38">
        <f t="shared" si="2"/>
        <v>2</v>
      </c>
      <c r="J132" s="38"/>
      <c r="K132" s="37">
        <f t="shared" si="3"/>
        <v>40.462499999999999</v>
      </c>
      <c r="L132" s="36">
        <v>1</v>
      </c>
      <c r="M132" s="36">
        <v>1</v>
      </c>
      <c r="N132" s="36">
        <v>2</v>
      </c>
      <c r="O132" s="36">
        <v>2</v>
      </c>
      <c r="P132" s="36">
        <v>1</v>
      </c>
    </row>
    <row r="133" spans="1:16" s="36" customFormat="1">
      <c r="A133" s="36" t="s">
        <v>98</v>
      </c>
      <c r="B133" s="36" t="s">
        <v>246</v>
      </c>
      <c r="C133" s="36" t="s">
        <v>247</v>
      </c>
      <c r="D133" s="1" t="s">
        <v>248</v>
      </c>
      <c r="E133" s="37">
        <v>33750</v>
      </c>
      <c r="F133" s="38">
        <v>50</v>
      </c>
      <c r="G133" s="36">
        <v>1</v>
      </c>
      <c r="H133" s="38">
        <v>3</v>
      </c>
      <c r="I133" s="38">
        <f t="shared" si="2"/>
        <v>3</v>
      </c>
      <c r="J133" s="38"/>
      <c r="K133" s="37">
        <f t="shared" si="3"/>
        <v>225</v>
      </c>
      <c r="L133" s="36">
        <v>1</v>
      </c>
      <c r="M133" s="36">
        <v>2</v>
      </c>
      <c r="N133" s="36">
        <v>3</v>
      </c>
      <c r="O133" s="36">
        <v>2</v>
      </c>
      <c r="P133" s="36">
        <v>1</v>
      </c>
    </row>
    <row r="134" spans="1:16" s="36" customFormat="1">
      <c r="A134" s="36" t="s">
        <v>98</v>
      </c>
      <c r="B134" s="36" t="s">
        <v>249</v>
      </c>
      <c r="C134" s="36" t="s">
        <v>250</v>
      </c>
      <c r="D134" s="1" t="s">
        <v>251</v>
      </c>
      <c r="E134" s="37">
        <v>7780</v>
      </c>
      <c r="F134" s="38">
        <v>8</v>
      </c>
      <c r="G134" s="36">
        <v>1</v>
      </c>
      <c r="H134" s="38">
        <v>3</v>
      </c>
      <c r="I134" s="38">
        <f t="shared" si="2"/>
        <v>3</v>
      </c>
      <c r="J134" s="38"/>
      <c r="K134" s="37">
        <f t="shared" si="3"/>
        <v>324.16666666666669</v>
      </c>
      <c r="L134" s="36">
        <v>1</v>
      </c>
      <c r="M134" s="36">
        <v>1</v>
      </c>
      <c r="N134" s="36">
        <v>2</v>
      </c>
      <c r="O134" s="36">
        <v>3</v>
      </c>
      <c r="P134" s="36">
        <v>1</v>
      </c>
    </row>
    <row r="135" spans="1:16" s="36" customFormat="1">
      <c r="A135" s="36" t="s">
        <v>98</v>
      </c>
      <c r="B135" s="36" t="s">
        <v>249</v>
      </c>
      <c r="C135" s="36" t="s">
        <v>250</v>
      </c>
      <c r="D135" s="1" t="s">
        <v>252</v>
      </c>
      <c r="E135" s="37">
        <v>14655</v>
      </c>
      <c r="F135" s="38">
        <v>30</v>
      </c>
      <c r="G135" s="36">
        <v>1</v>
      </c>
      <c r="H135" s="38">
        <v>3</v>
      </c>
      <c r="I135" s="38">
        <f t="shared" si="2"/>
        <v>3</v>
      </c>
      <c r="J135" s="38"/>
      <c r="K135" s="37">
        <f t="shared" si="3"/>
        <v>162.83333333333334</v>
      </c>
      <c r="L135" s="36">
        <v>1</v>
      </c>
      <c r="M135" s="36">
        <v>1</v>
      </c>
      <c r="N135" s="36">
        <v>2</v>
      </c>
      <c r="O135" s="36">
        <v>3</v>
      </c>
      <c r="P135" s="36">
        <v>1</v>
      </c>
    </row>
    <row r="136" spans="1:16" s="36" customFormat="1">
      <c r="A136" s="36" t="s">
        <v>98</v>
      </c>
      <c r="B136" s="36" t="s">
        <v>253</v>
      </c>
      <c r="C136" s="36" t="s">
        <v>254</v>
      </c>
      <c r="D136" s="1" t="s">
        <v>255</v>
      </c>
      <c r="E136" s="37">
        <v>28900</v>
      </c>
      <c r="F136" s="38">
        <v>170</v>
      </c>
      <c r="G136" s="36">
        <v>1</v>
      </c>
      <c r="H136" s="38">
        <v>3</v>
      </c>
      <c r="I136" s="38">
        <f t="shared" si="2"/>
        <v>3</v>
      </c>
      <c r="J136" s="38"/>
      <c r="K136" s="37">
        <f t="shared" si="3"/>
        <v>56.666666666666664</v>
      </c>
      <c r="L136" s="36">
        <v>1</v>
      </c>
      <c r="M136" s="36">
        <v>2</v>
      </c>
      <c r="N136" s="36">
        <v>3</v>
      </c>
      <c r="O136" s="36">
        <v>3</v>
      </c>
      <c r="P136" s="36">
        <v>2</v>
      </c>
    </row>
    <row r="137" spans="1:16" s="36" customFormat="1">
      <c r="A137" s="36" t="s">
        <v>98</v>
      </c>
      <c r="B137" s="36" t="s">
        <v>256</v>
      </c>
      <c r="C137" s="36" t="s">
        <v>257</v>
      </c>
      <c r="D137" s="1" t="s">
        <v>258</v>
      </c>
      <c r="E137" s="37">
        <v>29900</v>
      </c>
      <c r="F137" s="38">
        <v>130</v>
      </c>
      <c r="G137" s="36">
        <v>1</v>
      </c>
      <c r="H137" s="38">
        <v>2</v>
      </c>
      <c r="I137" s="38">
        <f t="shared" si="2"/>
        <v>2</v>
      </c>
      <c r="J137" s="38"/>
      <c r="K137" s="37">
        <f t="shared" si="3"/>
        <v>115</v>
      </c>
      <c r="L137" s="36">
        <v>1</v>
      </c>
      <c r="M137" s="36">
        <v>1</v>
      </c>
      <c r="N137" s="36">
        <v>2</v>
      </c>
      <c r="O137" s="36">
        <v>3</v>
      </c>
      <c r="P137" s="36">
        <v>1</v>
      </c>
    </row>
    <row r="138" spans="1:16" s="36" customFormat="1">
      <c r="A138" s="36" t="s">
        <v>98</v>
      </c>
      <c r="B138" s="36" t="s">
        <v>259</v>
      </c>
      <c r="C138" s="36" t="s">
        <v>260</v>
      </c>
      <c r="D138" s="1" t="s">
        <v>261</v>
      </c>
      <c r="E138" s="37">
        <v>20779</v>
      </c>
      <c r="F138" s="38">
        <v>50</v>
      </c>
      <c r="G138" s="36">
        <v>1</v>
      </c>
      <c r="H138" s="38">
        <v>3</v>
      </c>
      <c r="I138" s="38">
        <f t="shared" si="2"/>
        <v>3</v>
      </c>
      <c r="J138" s="38"/>
      <c r="K138" s="37">
        <f t="shared" si="3"/>
        <v>138.52666666666667</v>
      </c>
      <c r="L138" s="36">
        <v>1</v>
      </c>
      <c r="M138" s="36">
        <v>1</v>
      </c>
      <c r="N138" s="36">
        <v>2</v>
      </c>
      <c r="O138" s="36">
        <v>2</v>
      </c>
      <c r="P138" s="36">
        <v>1</v>
      </c>
    </row>
    <row r="139" spans="1:16" s="36" customFormat="1">
      <c r="A139" s="36" t="s">
        <v>98</v>
      </c>
      <c r="B139" s="36" t="s">
        <v>262</v>
      </c>
      <c r="C139" s="36" t="s">
        <v>100</v>
      </c>
      <c r="D139" s="1" t="s">
        <v>263</v>
      </c>
      <c r="E139" s="37">
        <v>13400</v>
      </c>
      <c r="F139" s="38">
        <v>10</v>
      </c>
      <c r="G139" s="36">
        <v>1</v>
      </c>
      <c r="H139" s="38">
        <v>10</v>
      </c>
      <c r="I139" s="38">
        <f t="shared" si="2"/>
        <v>10</v>
      </c>
      <c r="J139" s="38"/>
      <c r="K139" s="37">
        <f t="shared" si="3"/>
        <v>134</v>
      </c>
      <c r="L139" s="36">
        <v>2</v>
      </c>
      <c r="M139" s="36">
        <v>1</v>
      </c>
      <c r="N139" s="36">
        <v>2</v>
      </c>
      <c r="O139" s="36">
        <v>2</v>
      </c>
      <c r="P139" s="36">
        <v>1</v>
      </c>
    </row>
    <row r="140" spans="1:16" s="36" customFormat="1">
      <c r="A140" s="36" t="s">
        <v>98</v>
      </c>
      <c r="B140" s="36" t="s">
        <v>262</v>
      </c>
      <c r="C140" s="36" t="s">
        <v>100</v>
      </c>
      <c r="D140" s="1" t="s">
        <v>264</v>
      </c>
      <c r="E140" s="37">
        <v>73840</v>
      </c>
      <c r="F140" s="38">
        <v>160</v>
      </c>
      <c r="G140" s="36">
        <v>1</v>
      </c>
      <c r="H140" s="38">
        <v>5</v>
      </c>
      <c r="I140" s="38">
        <f t="shared" si="2"/>
        <v>5</v>
      </c>
      <c r="J140" s="38"/>
      <c r="K140" s="37">
        <f t="shared" si="3"/>
        <v>92.3</v>
      </c>
      <c r="L140" s="36">
        <v>1</v>
      </c>
      <c r="M140" s="36">
        <v>1</v>
      </c>
      <c r="N140" s="36">
        <v>2</v>
      </c>
      <c r="O140" s="36">
        <v>2</v>
      </c>
      <c r="P140" s="36">
        <v>1</v>
      </c>
    </row>
    <row r="141" spans="1:16" s="36" customFormat="1">
      <c r="A141" s="36" t="s">
        <v>98</v>
      </c>
      <c r="B141" s="36" t="s">
        <v>265</v>
      </c>
      <c r="C141" s="36" t="s">
        <v>266</v>
      </c>
      <c r="D141" s="1" t="s">
        <v>267</v>
      </c>
      <c r="E141" s="37">
        <v>4800</v>
      </c>
      <c r="F141" s="38">
        <v>40</v>
      </c>
      <c r="G141" s="36">
        <v>1</v>
      </c>
      <c r="H141" s="38">
        <v>1</v>
      </c>
      <c r="I141" s="38">
        <f t="shared" si="2"/>
        <v>1</v>
      </c>
      <c r="J141" s="38"/>
      <c r="K141" s="37">
        <f t="shared" si="3"/>
        <v>120</v>
      </c>
      <c r="L141" s="36">
        <v>1</v>
      </c>
      <c r="M141" s="36">
        <v>1</v>
      </c>
      <c r="N141" s="36">
        <v>2</v>
      </c>
      <c r="O141" s="36">
        <v>2</v>
      </c>
      <c r="P141" s="36">
        <v>1</v>
      </c>
    </row>
    <row r="142" spans="1:16" s="36" customFormat="1">
      <c r="A142" s="36" t="s">
        <v>98</v>
      </c>
      <c r="B142" s="36" t="s">
        <v>265</v>
      </c>
      <c r="C142" s="36" t="s">
        <v>266</v>
      </c>
      <c r="D142" s="1" t="s">
        <v>268</v>
      </c>
      <c r="E142" s="37">
        <v>4800</v>
      </c>
      <c r="F142" s="38">
        <v>40</v>
      </c>
      <c r="G142" s="36">
        <v>1</v>
      </c>
      <c r="H142" s="38">
        <v>1</v>
      </c>
      <c r="I142" s="38">
        <f t="shared" si="2"/>
        <v>1</v>
      </c>
      <c r="J142" s="38"/>
      <c r="K142" s="37">
        <f t="shared" si="3"/>
        <v>120</v>
      </c>
      <c r="L142" s="36">
        <v>1</v>
      </c>
      <c r="M142" s="36">
        <v>1</v>
      </c>
      <c r="N142" s="36">
        <v>2</v>
      </c>
      <c r="O142" s="36">
        <v>2</v>
      </c>
      <c r="P142" s="36">
        <v>1</v>
      </c>
    </row>
    <row r="143" spans="1:16" s="36" customFormat="1">
      <c r="A143" s="36" t="s">
        <v>98</v>
      </c>
      <c r="B143" s="36" t="s">
        <v>269</v>
      </c>
      <c r="C143" s="36" t="s">
        <v>270</v>
      </c>
      <c r="D143" s="1" t="s">
        <v>271</v>
      </c>
      <c r="E143" s="37">
        <v>4340</v>
      </c>
      <c r="F143" s="38">
        <v>20</v>
      </c>
      <c r="G143" s="36">
        <v>1</v>
      </c>
      <c r="H143" s="38">
        <v>2</v>
      </c>
      <c r="I143" s="38">
        <f t="shared" si="2"/>
        <v>2</v>
      </c>
      <c r="J143" s="38"/>
      <c r="K143" s="37">
        <f t="shared" si="3"/>
        <v>108.5</v>
      </c>
      <c r="L143" s="36">
        <v>1</v>
      </c>
      <c r="M143" s="36">
        <v>2</v>
      </c>
      <c r="N143" s="36">
        <v>2</v>
      </c>
      <c r="O143" s="36">
        <v>2</v>
      </c>
      <c r="P143" s="36">
        <v>2</v>
      </c>
    </row>
    <row r="144" spans="1:16" s="36" customFormat="1">
      <c r="A144" s="36" t="s">
        <v>98</v>
      </c>
      <c r="B144" s="36" t="s">
        <v>272</v>
      </c>
      <c r="C144" s="36" t="s">
        <v>224</v>
      </c>
      <c r="D144" s="1" t="s">
        <v>273</v>
      </c>
      <c r="E144" s="37">
        <v>3920</v>
      </c>
      <c r="F144" s="38">
        <v>25</v>
      </c>
      <c r="G144" s="36">
        <v>1</v>
      </c>
      <c r="H144" s="38">
        <v>2</v>
      </c>
      <c r="I144" s="38">
        <f t="shared" si="2"/>
        <v>2</v>
      </c>
      <c r="J144" s="38"/>
      <c r="K144" s="37">
        <f t="shared" si="3"/>
        <v>78.400000000000006</v>
      </c>
      <c r="L144" s="36">
        <v>1</v>
      </c>
      <c r="M144" s="36">
        <v>2</v>
      </c>
      <c r="N144" s="36">
        <v>3</v>
      </c>
      <c r="O144" s="36">
        <v>3</v>
      </c>
      <c r="P144" s="36">
        <v>1</v>
      </c>
    </row>
    <row r="145" spans="1:16" s="36" customFormat="1">
      <c r="A145" s="36" t="s">
        <v>98</v>
      </c>
      <c r="B145" s="36" t="s">
        <v>274</v>
      </c>
      <c r="C145" s="36" t="s">
        <v>275</v>
      </c>
      <c r="D145" s="1" t="s">
        <v>276</v>
      </c>
      <c r="E145" s="37">
        <v>8378</v>
      </c>
      <c r="F145" s="38">
        <v>118</v>
      </c>
      <c r="G145" s="36">
        <v>1</v>
      </c>
      <c r="H145" s="38">
        <v>2</v>
      </c>
      <c r="I145" s="38">
        <f t="shared" si="2"/>
        <v>2</v>
      </c>
      <c r="J145" s="38"/>
      <c r="K145" s="37">
        <f t="shared" si="3"/>
        <v>35.5</v>
      </c>
      <c r="L145" s="36">
        <v>1</v>
      </c>
      <c r="M145" s="36">
        <v>1</v>
      </c>
      <c r="N145" s="36">
        <v>2</v>
      </c>
      <c r="O145" s="36">
        <v>2</v>
      </c>
      <c r="P145" s="36">
        <v>1</v>
      </c>
    </row>
    <row r="146" spans="1:16" s="36" customFormat="1">
      <c r="A146" s="36" t="s">
        <v>98</v>
      </c>
      <c r="B146" s="36" t="s">
        <v>277</v>
      </c>
      <c r="C146" s="36" t="s">
        <v>278</v>
      </c>
      <c r="D146" s="1" t="s">
        <v>279</v>
      </c>
      <c r="E146" s="37">
        <v>4000</v>
      </c>
      <c r="F146" s="38">
        <v>40</v>
      </c>
      <c r="G146" s="36">
        <v>1</v>
      </c>
      <c r="H146" s="38">
        <v>1</v>
      </c>
      <c r="I146" s="38">
        <f t="shared" si="2"/>
        <v>1</v>
      </c>
      <c r="J146" s="38"/>
      <c r="K146" s="37">
        <f t="shared" si="3"/>
        <v>100</v>
      </c>
      <c r="L146" s="36">
        <v>1</v>
      </c>
      <c r="M146" s="36">
        <v>1</v>
      </c>
      <c r="N146" s="36">
        <v>2</v>
      </c>
      <c r="O146" s="36">
        <v>2</v>
      </c>
      <c r="P146" s="36">
        <v>1</v>
      </c>
    </row>
    <row r="147" spans="1:16" s="36" customFormat="1">
      <c r="A147" s="36" t="s">
        <v>98</v>
      </c>
      <c r="B147" s="36" t="s">
        <v>280</v>
      </c>
      <c r="C147" s="36" t="s">
        <v>281</v>
      </c>
      <c r="D147" s="1" t="s">
        <v>282</v>
      </c>
      <c r="E147" s="37">
        <v>2344</v>
      </c>
      <c r="F147" s="38">
        <v>25</v>
      </c>
      <c r="G147" s="36">
        <v>1</v>
      </c>
      <c r="H147" s="38">
        <v>3</v>
      </c>
      <c r="I147" s="38">
        <f t="shared" si="2"/>
        <v>3</v>
      </c>
      <c r="J147" s="38"/>
      <c r="K147" s="37">
        <f t="shared" si="3"/>
        <v>31.253333333333334</v>
      </c>
      <c r="L147" s="36">
        <v>1</v>
      </c>
      <c r="M147" s="36">
        <v>1</v>
      </c>
      <c r="N147" s="36">
        <v>2</v>
      </c>
      <c r="O147" s="36">
        <v>2</v>
      </c>
      <c r="P147" s="36">
        <v>1</v>
      </c>
    </row>
    <row r="148" spans="1:16" s="36" customFormat="1">
      <c r="A148" s="36" t="s">
        <v>98</v>
      </c>
      <c r="B148" s="36" t="s">
        <v>283</v>
      </c>
      <c r="C148" s="36" t="s">
        <v>284</v>
      </c>
      <c r="D148" s="1" t="s">
        <v>285</v>
      </c>
      <c r="E148" s="37">
        <v>7250</v>
      </c>
      <c r="F148" s="38">
        <v>50</v>
      </c>
      <c r="G148" s="36">
        <v>1</v>
      </c>
      <c r="H148" s="38">
        <v>2</v>
      </c>
      <c r="I148" s="38">
        <f t="shared" si="2"/>
        <v>2</v>
      </c>
      <c r="J148" s="38"/>
      <c r="K148" s="37">
        <f t="shared" si="3"/>
        <v>72.5</v>
      </c>
      <c r="L148" s="36">
        <v>1</v>
      </c>
      <c r="M148" s="36">
        <v>2</v>
      </c>
      <c r="N148" s="36">
        <v>3</v>
      </c>
      <c r="O148" s="36">
        <v>2</v>
      </c>
      <c r="P148" s="36">
        <v>1</v>
      </c>
    </row>
    <row r="149" spans="1:16" s="36" customFormat="1">
      <c r="A149" s="36" t="s">
        <v>98</v>
      </c>
      <c r="B149" s="36" t="s">
        <v>283</v>
      </c>
      <c r="C149" s="36" t="s">
        <v>284</v>
      </c>
      <c r="D149" s="1" t="s">
        <v>286</v>
      </c>
      <c r="E149" s="37">
        <v>7250</v>
      </c>
      <c r="F149" s="38">
        <v>50</v>
      </c>
      <c r="G149" s="36">
        <v>1</v>
      </c>
      <c r="H149" s="38">
        <v>2</v>
      </c>
      <c r="I149" s="38">
        <f t="shared" si="2"/>
        <v>2</v>
      </c>
      <c r="J149" s="38"/>
      <c r="K149" s="37">
        <f t="shared" si="3"/>
        <v>72.5</v>
      </c>
      <c r="L149" s="36">
        <v>1</v>
      </c>
      <c r="M149" s="36">
        <v>2</v>
      </c>
      <c r="N149" s="36">
        <v>3</v>
      </c>
      <c r="O149" s="36">
        <v>2</v>
      </c>
      <c r="P149" s="36">
        <v>1</v>
      </c>
    </row>
    <row r="150" spans="1:16" s="36" customFormat="1" ht="30">
      <c r="A150" s="36" t="s">
        <v>98</v>
      </c>
      <c r="B150" s="36" t="s">
        <v>287</v>
      </c>
      <c r="C150" s="36" t="s">
        <v>288</v>
      </c>
      <c r="D150" s="1" t="s">
        <v>289</v>
      </c>
      <c r="E150" s="37">
        <v>1828</v>
      </c>
      <c r="F150" s="38">
        <v>24</v>
      </c>
      <c r="G150" s="36">
        <v>1</v>
      </c>
      <c r="H150" s="38">
        <v>2</v>
      </c>
      <c r="I150" s="38">
        <f t="shared" si="2"/>
        <v>2</v>
      </c>
      <c r="J150" s="38"/>
      <c r="K150" s="37">
        <f t="shared" si="3"/>
        <v>38.083333333333336</v>
      </c>
      <c r="L150" s="36">
        <v>1</v>
      </c>
      <c r="M150" s="36">
        <v>1</v>
      </c>
      <c r="N150" s="36">
        <v>2</v>
      </c>
      <c r="O150" s="36">
        <v>2</v>
      </c>
      <c r="P150" s="36">
        <v>1</v>
      </c>
    </row>
    <row r="151" spans="1:16" s="36" customFormat="1" ht="30">
      <c r="A151" s="36" t="s">
        <v>98</v>
      </c>
      <c r="B151" s="36" t="s">
        <v>287</v>
      </c>
      <c r="C151" s="36" t="s">
        <v>288</v>
      </c>
      <c r="D151" s="1" t="s">
        <v>290</v>
      </c>
      <c r="E151" s="37">
        <v>1828</v>
      </c>
      <c r="F151" s="38">
        <v>24</v>
      </c>
      <c r="G151" s="36">
        <v>1</v>
      </c>
      <c r="H151" s="38">
        <v>2</v>
      </c>
      <c r="I151" s="38">
        <f t="shared" si="2"/>
        <v>2</v>
      </c>
      <c r="J151" s="38"/>
      <c r="K151" s="37">
        <f t="shared" si="3"/>
        <v>38.083333333333336</v>
      </c>
      <c r="L151" s="36">
        <v>1</v>
      </c>
      <c r="M151" s="36">
        <v>1</v>
      </c>
      <c r="N151" s="36">
        <v>2</v>
      </c>
      <c r="O151" s="36">
        <v>2</v>
      </c>
      <c r="P151" s="36">
        <v>1</v>
      </c>
    </row>
    <row r="152" spans="1:16" s="36" customFormat="1" ht="30">
      <c r="A152" s="36" t="s">
        <v>98</v>
      </c>
      <c r="B152" s="36" t="s">
        <v>291</v>
      </c>
      <c r="C152" s="36" t="s">
        <v>292</v>
      </c>
      <c r="D152" s="1" t="s">
        <v>293</v>
      </c>
      <c r="E152" s="37">
        <v>4500</v>
      </c>
      <c r="F152" s="38">
        <v>10</v>
      </c>
      <c r="G152" s="36">
        <v>1</v>
      </c>
      <c r="H152" s="38">
        <v>3</v>
      </c>
      <c r="I152" s="38">
        <f t="shared" si="2"/>
        <v>3</v>
      </c>
      <c r="J152" s="38"/>
      <c r="K152" s="37">
        <f t="shared" si="3"/>
        <v>150</v>
      </c>
      <c r="L152" s="36">
        <v>1</v>
      </c>
      <c r="M152" s="36">
        <v>1</v>
      </c>
      <c r="N152" s="36">
        <v>2</v>
      </c>
      <c r="O152" s="36">
        <v>2</v>
      </c>
      <c r="P152" s="36">
        <v>1</v>
      </c>
    </row>
    <row r="153" spans="1:16" s="36" customFormat="1" ht="30">
      <c r="A153" s="36" t="s">
        <v>98</v>
      </c>
      <c r="B153" s="36" t="s">
        <v>291</v>
      </c>
      <c r="C153" s="36" t="s">
        <v>292</v>
      </c>
      <c r="D153" s="1" t="s">
        <v>294</v>
      </c>
      <c r="E153" s="37">
        <v>5300</v>
      </c>
      <c r="F153" s="38">
        <v>10</v>
      </c>
      <c r="G153" s="36">
        <v>1</v>
      </c>
      <c r="H153" s="38">
        <v>5</v>
      </c>
      <c r="I153" s="38">
        <f t="shared" si="2"/>
        <v>5</v>
      </c>
      <c r="J153" s="38"/>
      <c r="K153" s="37">
        <f t="shared" si="3"/>
        <v>106</v>
      </c>
      <c r="L153" s="36">
        <v>1</v>
      </c>
      <c r="M153" s="36">
        <v>1</v>
      </c>
      <c r="N153" s="36">
        <v>2</v>
      </c>
      <c r="O153" s="36">
        <v>2</v>
      </c>
      <c r="P153" s="36">
        <v>1</v>
      </c>
    </row>
    <row r="154" spans="1:16" s="36" customFormat="1" ht="30">
      <c r="A154" s="36" t="s">
        <v>98</v>
      </c>
      <c r="B154" s="36" t="s">
        <v>291</v>
      </c>
      <c r="C154" s="36" t="s">
        <v>292</v>
      </c>
      <c r="D154" s="1" t="s">
        <v>295</v>
      </c>
      <c r="E154" s="37">
        <v>2430</v>
      </c>
      <c r="F154" s="38">
        <v>3</v>
      </c>
      <c r="G154" s="36">
        <v>1</v>
      </c>
      <c r="H154" s="38">
        <v>3</v>
      </c>
      <c r="I154" s="38">
        <f t="shared" si="2"/>
        <v>3</v>
      </c>
      <c r="J154" s="38"/>
      <c r="K154" s="37">
        <f t="shared" si="3"/>
        <v>270</v>
      </c>
      <c r="L154" s="36">
        <v>1</v>
      </c>
      <c r="M154" s="36">
        <v>1</v>
      </c>
      <c r="N154" s="36">
        <v>2</v>
      </c>
      <c r="O154" s="36">
        <v>2</v>
      </c>
      <c r="P154" s="36">
        <v>1</v>
      </c>
    </row>
    <row r="155" spans="1:16" s="36" customFormat="1" ht="30">
      <c r="A155" s="36" t="s">
        <v>98</v>
      </c>
      <c r="B155" s="36" t="s">
        <v>291</v>
      </c>
      <c r="C155" s="36" t="s">
        <v>292</v>
      </c>
      <c r="D155" s="1" t="s">
        <v>296</v>
      </c>
      <c r="E155" s="37">
        <v>11742</v>
      </c>
      <c r="F155" s="38">
        <v>618</v>
      </c>
      <c r="G155" s="36">
        <v>1</v>
      </c>
      <c r="H155" s="38">
        <v>3</v>
      </c>
      <c r="I155" s="38">
        <f t="shared" si="2"/>
        <v>3</v>
      </c>
      <c r="J155" s="38"/>
      <c r="K155" s="37">
        <f t="shared" si="3"/>
        <v>6.333333333333333</v>
      </c>
      <c r="L155" s="36">
        <v>3</v>
      </c>
      <c r="M155" s="36">
        <v>1</v>
      </c>
      <c r="N155" s="36">
        <v>2</v>
      </c>
      <c r="O155" s="36">
        <v>2</v>
      </c>
      <c r="P155" s="36">
        <v>1</v>
      </c>
    </row>
    <row r="156" spans="1:16" s="36" customFormat="1" ht="30">
      <c r="A156" s="36" t="s">
        <v>98</v>
      </c>
      <c r="B156" s="36" t="s">
        <v>291</v>
      </c>
      <c r="C156" s="36" t="s">
        <v>292</v>
      </c>
      <c r="D156" s="1" t="s">
        <v>297</v>
      </c>
      <c r="E156" s="37">
        <v>21012</v>
      </c>
      <c r="F156" s="38">
        <v>618</v>
      </c>
      <c r="G156" s="36">
        <v>1</v>
      </c>
      <c r="H156" s="38">
        <v>3</v>
      </c>
      <c r="I156" s="38">
        <f t="shared" si="2"/>
        <v>3</v>
      </c>
      <c r="J156" s="38"/>
      <c r="K156" s="37">
        <f t="shared" si="3"/>
        <v>11.333333333333334</v>
      </c>
      <c r="L156" s="36">
        <v>3</v>
      </c>
      <c r="M156" s="36">
        <v>1</v>
      </c>
      <c r="N156" s="36">
        <v>2</v>
      </c>
      <c r="O156" s="36">
        <v>2</v>
      </c>
      <c r="P156" s="36">
        <v>1</v>
      </c>
    </row>
    <row r="157" spans="1:16" s="36" customFormat="1">
      <c r="A157" s="36" t="s">
        <v>98</v>
      </c>
      <c r="B157" s="36" t="s">
        <v>298</v>
      </c>
      <c r="C157" s="36" t="s">
        <v>299</v>
      </c>
      <c r="D157" s="1" t="s">
        <v>300</v>
      </c>
      <c r="E157" s="37">
        <v>2240</v>
      </c>
      <c r="F157" s="38">
        <v>8</v>
      </c>
      <c r="G157" s="36">
        <v>1</v>
      </c>
      <c r="H157" s="38">
        <v>2</v>
      </c>
      <c r="I157" s="38">
        <f t="shared" si="2"/>
        <v>2</v>
      </c>
      <c r="J157" s="38"/>
      <c r="K157" s="37">
        <f t="shared" si="3"/>
        <v>140</v>
      </c>
      <c r="L157" s="36">
        <v>1</v>
      </c>
      <c r="M157" s="36">
        <v>1</v>
      </c>
      <c r="N157" s="36">
        <v>2</v>
      </c>
      <c r="O157" s="36">
        <v>2</v>
      </c>
      <c r="P157" s="36">
        <v>1</v>
      </c>
    </row>
    <row r="158" spans="1:16" s="36" customFormat="1">
      <c r="A158" s="36" t="s">
        <v>98</v>
      </c>
      <c r="B158" s="36" t="s">
        <v>301</v>
      </c>
      <c r="C158" s="36" t="s">
        <v>302</v>
      </c>
      <c r="D158" s="1" t="s">
        <v>303</v>
      </c>
      <c r="E158" s="37">
        <v>8015</v>
      </c>
      <c r="F158" s="38">
        <v>35</v>
      </c>
      <c r="G158" s="36">
        <v>1</v>
      </c>
      <c r="H158" s="38">
        <v>3</v>
      </c>
      <c r="I158" s="38">
        <f t="shared" si="2"/>
        <v>3</v>
      </c>
      <c r="J158" s="38"/>
      <c r="K158" s="37">
        <f t="shared" si="3"/>
        <v>76.333333333333329</v>
      </c>
      <c r="L158" s="36">
        <v>1</v>
      </c>
      <c r="M158" s="36">
        <v>1</v>
      </c>
      <c r="N158" s="36">
        <v>2</v>
      </c>
      <c r="O158" s="36">
        <v>2</v>
      </c>
      <c r="P158" s="36">
        <v>1</v>
      </c>
    </row>
    <row r="159" spans="1:16" s="36" customFormat="1" ht="30">
      <c r="A159" s="36" t="s">
        <v>98</v>
      </c>
      <c r="B159" s="36" t="s">
        <v>304</v>
      </c>
      <c r="C159" s="36" t="s">
        <v>305</v>
      </c>
      <c r="D159" s="1" t="s">
        <v>306</v>
      </c>
      <c r="E159" s="37">
        <v>8800</v>
      </c>
      <c r="F159" s="38">
        <v>40</v>
      </c>
      <c r="G159" s="36">
        <v>1</v>
      </c>
      <c r="H159" s="38">
        <v>2</v>
      </c>
      <c r="I159" s="38">
        <f t="shared" si="2"/>
        <v>2</v>
      </c>
      <c r="J159" s="38"/>
      <c r="K159" s="37">
        <f t="shared" si="3"/>
        <v>110</v>
      </c>
      <c r="L159" s="36">
        <v>1</v>
      </c>
      <c r="M159" s="36">
        <v>2</v>
      </c>
      <c r="N159" s="36">
        <v>3</v>
      </c>
      <c r="O159" s="36">
        <v>2</v>
      </c>
      <c r="P159" s="36">
        <v>1</v>
      </c>
    </row>
    <row r="160" spans="1:16" s="36" customFormat="1">
      <c r="A160" s="36" t="s">
        <v>98</v>
      </c>
      <c r="B160" s="36" t="s">
        <v>307</v>
      </c>
      <c r="C160" s="36" t="s">
        <v>135</v>
      </c>
      <c r="D160" s="1" t="s">
        <v>308</v>
      </c>
      <c r="E160" s="37">
        <v>2500</v>
      </c>
      <c r="F160" s="38">
        <v>25</v>
      </c>
      <c r="G160" s="36">
        <v>1</v>
      </c>
      <c r="H160" s="38">
        <v>1</v>
      </c>
      <c r="I160" s="38">
        <f t="shared" si="2"/>
        <v>1</v>
      </c>
      <c r="J160" s="38"/>
      <c r="K160" s="37">
        <f t="shared" si="3"/>
        <v>100</v>
      </c>
      <c r="L160" s="36">
        <v>1</v>
      </c>
      <c r="M160" s="36">
        <v>1</v>
      </c>
      <c r="N160" s="36">
        <v>2</v>
      </c>
      <c r="O160" s="36">
        <v>2</v>
      </c>
      <c r="P160" s="36">
        <v>1</v>
      </c>
    </row>
    <row r="161" spans="1:16" s="36" customFormat="1">
      <c r="A161" s="36" t="s">
        <v>98</v>
      </c>
      <c r="B161" s="36" t="s">
        <v>309</v>
      </c>
      <c r="C161" s="36" t="s">
        <v>310</v>
      </c>
      <c r="D161" s="1" t="s">
        <v>311</v>
      </c>
      <c r="E161" s="37">
        <v>2000</v>
      </c>
      <c r="F161" s="38">
        <v>5</v>
      </c>
      <c r="G161" s="36">
        <v>1</v>
      </c>
      <c r="H161" s="38">
        <v>1</v>
      </c>
      <c r="I161" s="38">
        <f t="shared" si="2"/>
        <v>1</v>
      </c>
      <c r="J161" s="38">
        <v>8</v>
      </c>
      <c r="K161" s="37">
        <f t="shared" si="3"/>
        <v>400</v>
      </c>
      <c r="L161" s="36">
        <v>1</v>
      </c>
      <c r="M161" s="36">
        <v>1</v>
      </c>
      <c r="N161" s="36">
        <v>2</v>
      </c>
      <c r="O161" s="36">
        <v>1</v>
      </c>
      <c r="P161" s="36">
        <v>1</v>
      </c>
    </row>
    <row r="162" spans="1:16" s="36" customFormat="1">
      <c r="A162" s="36" t="s">
        <v>98</v>
      </c>
      <c r="B162" s="36" t="s">
        <v>309</v>
      </c>
      <c r="C162" s="36" t="s">
        <v>310</v>
      </c>
      <c r="D162" s="1" t="s">
        <v>312</v>
      </c>
      <c r="E162" s="37">
        <v>20010</v>
      </c>
      <c r="F162" s="38">
        <v>29</v>
      </c>
      <c r="G162" s="36">
        <v>1</v>
      </c>
      <c r="H162" s="38">
        <v>3</v>
      </c>
      <c r="I162" s="38">
        <f t="shared" si="2"/>
        <v>3</v>
      </c>
      <c r="J162" s="38">
        <v>24</v>
      </c>
      <c r="K162" s="37">
        <f t="shared" si="3"/>
        <v>230</v>
      </c>
      <c r="L162" s="36">
        <v>1</v>
      </c>
      <c r="M162" s="36">
        <v>1</v>
      </c>
      <c r="N162" s="36">
        <v>2</v>
      </c>
      <c r="O162" s="36">
        <v>1</v>
      </c>
      <c r="P162" s="36">
        <v>1</v>
      </c>
    </row>
    <row r="163" spans="1:16" s="36" customFormat="1">
      <c r="A163" s="36" t="s">
        <v>98</v>
      </c>
      <c r="B163" s="36" t="s">
        <v>313</v>
      </c>
      <c r="C163" s="36" t="s">
        <v>314</v>
      </c>
      <c r="D163" s="1" t="s">
        <v>315</v>
      </c>
      <c r="E163" s="37">
        <v>7890</v>
      </c>
      <c r="F163" s="38">
        <v>20</v>
      </c>
      <c r="G163" s="36">
        <v>1</v>
      </c>
      <c r="H163" s="38">
        <v>2</v>
      </c>
      <c r="I163" s="38">
        <f t="shared" si="2"/>
        <v>2</v>
      </c>
      <c r="J163" s="38"/>
      <c r="K163" s="37">
        <f t="shared" si="3"/>
        <v>197.25</v>
      </c>
      <c r="L163" s="36">
        <v>1</v>
      </c>
      <c r="M163" s="36">
        <v>2</v>
      </c>
      <c r="N163" s="36">
        <v>3</v>
      </c>
      <c r="O163" s="36">
        <v>2</v>
      </c>
      <c r="P163" s="36">
        <v>1</v>
      </c>
    </row>
    <row r="164" spans="1:16" s="36" customFormat="1">
      <c r="A164" s="36" t="s">
        <v>98</v>
      </c>
      <c r="B164" s="36" t="s">
        <v>313</v>
      </c>
      <c r="C164" s="36" t="s">
        <v>314</v>
      </c>
      <c r="D164" s="1" t="s">
        <v>316</v>
      </c>
      <c r="E164" s="37">
        <v>3996</v>
      </c>
      <c r="F164" s="38">
        <v>10</v>
      </c>
      <c r="G164" s="36">
        <v>1</v>
      </c>
      <c r="H164" s="38">
        <v>2</v>
      </c>
      <c r="I164" s="38">
        <f t="shared" si="2"/>
        <v>2</v>
      </c>
      <c r="J164" s="38"/>
      <c r="K164" s="37">
        <f t="shared" si="3"/>
        <v>199.8</v>
      </c>
      <c r="L164" s="36">
        <v>1</v>
      </c>
      <c r="M164" s="36">
        <v>2</v>
      </c>
      <c r="N164" s="36">
        <v>3</v>
      </c>
      <c r="O164" s="36">
        <v>2</v>
      </c>
      <c r="P164" s="36">
        <v>1</v>
      </c>
    </row>
    <row r="165" spans="1:16" s="36" customFormat="1">
      <c r="A165" s="36" t="s">
        <v>98</v>
      </c>
      <c r="B165" s="36" t="s">
        <v>317</v>
      </c>
      <c r="C165" s="36" t="s">
        <v>318</v>
      </c>
      <c r="D165" s="1" t="s">
        <v>319</v>
      </c>
      <c r="E165" s="37">
        <v>14700</v>
      </c>
      <c r="F165" s="38">
        <v>70</v>
      </c>
      <c r="G165" s="36">
        <v>1</v>
      </c>
      <c r="H165" s="38">
        <v>2</v>
      </c>
      <c r="I165" s="38">
        <f t="shared" si="2"/>
        <v>2</v>
      </c>
      <c r="J165" s="38"/>
      <c r="K165" s="37">
        <f t="shared" si="3"/>
        <v>105</v>
      </c>
      <c r="L165" s="36">
        <v>1</v>
      </c>
      <c r="M165" s="36">
        <v>2</v>
      </c>
      <c r="N165" s="36">
        <v>3</v>
      </c>
      <c r="O165" s="36">
        <v>2</v>
      </c>
      <c r="P165" s="36">
        <v>1</v>
      </c>
    </row>
    <row r="166" spans="1:16" s="36" customFormat="1">
      <c r="A166" s="36" t="s">
        <v>98</v>
      </c>
      <c r="B166" s="36" t="s">
        <v>317</v>
      </c>
      <c r="C166" s="36" t="s">
        <v>318</v>
      </c>
      <c r="D166" s="1" t="s">
        <v>320</v>
      </c>
      <c r="E166" s="37">
        <v>8400</v>
      </c>
      <c r="F166" s="38">
        <v>40</v>
      </c>
      <c r="G166" s="36">
        <v>1</v>
      </c>
      <c r="H166" s="38">
        <v>2</v>
      </c>
      <c r="I166" s="38">
        <f t="shared" si="2"/>
        <v>2</v>
      </c>
      <c r="J166" s="38"/>
      <c r="K166" s="37">
        <f t="shared" si="3"/>
        <v>105</v>
      </c>
      <c r="L166" s="36">
        <v>1</v>
      </c>
      <c r="M166" s="36">
        <v>2</v>
      </c>
      <c r="N166" s="36">
        <v>3</v>
      </c>
      <c r="O166" s="36">
        <v>2</v>
      </c>
      <c r="P166" s="36">
        <v>1</v>
      </c>
    </row>
    <row r="167" spans="1:16" s="36" customFormat="1" ht="30">
      <c r="A167" s="36" t="s">
        <v>98</v>
      </c>
      <c r="B167" s="36" t="s">
        <v>321</v>
      </c>
      <c r="C167" s="36" t="s">
        <v>322</v>
      </c>
      <c r="D167" s="1" t="s">
        <v>323</v>
      </c>
      <c r="E167" s="37">
        <v>9000</v>
      </c>
      <c r="F167" s="38">
        <v>25</v>
      </c>
      <c r="G167" s="36">
        <v>1</v>
      </c>
      <c r="H167" s="38">
        <v>1</v>
      </c>
      <c r="I167" s="38">
        <f t="shared" si="2"/>
        <v>1</v>
      </c>
      <c r="J167" s="38"/>
      <c r="K167" s="37">
        <f t="shared" si="3"/>
        <v>360</v>
      </c>
      <c r="L167" s="36">
        <v>1</v>
      </c>
      <c r="M167" s="36">
        <v>1</v>
      </c>
      <c r="N167" s="36">
        <v>2</v>
      </c>
      <c r="O167" s="36">
        <v>1</v>
      </c>
      <c r="P167" s="36">
        <v>1</v>
      </c>
    </row>
    <row r="168" spans="1:16" s="36" customFormat="1">
      <c r="A168" s="36" t="s">
        <v>98</v>
      </c>
      <c r="B168" s="36" t="s">
        <v>324</v>
      </c>
      <c r="C168" s="36" t="s">
        <v>100</v>
      </c>
      <c r="D168" s="1" t="s">
        <v>325</v>
      </c>
      <c r="E168" s="37">
        <v>40800</v>
      </c>
      <c r="F168" s="38">
        <v>40</v>
      </c>
      <c r="G168" s="36">
        <v>1</v>
      </c>
      <c r="H168" s="38">
        <v>2</v>
      </c>
      <c r="I168" s="38">
        <f t="shared" si="2"/>
        <v>2</v>
      </c>
      <c r="J168" s="38"/>
      <c r="K168" s="37">
        <f t="shared" si="3"/>
        <v>510</v>
      </c>
      <c r="L168" s="36">
        <v>1</v>
      </c>
      <c r="M168" s="36">
        <v>2</v>
      </c>
      <c r="N168" s="36">
        <v>3</v>
      </c>
      <c r="O168" s="36">
        <v>2</v>
      </c>
      <c r="P168" s="36">
        <v>1</v>
      </c>
    </row>
    <row r="169" spans="1:16" s="36" customFormat="1" ht="30">
      <c r="A169" s="36" t="s">
        <v>98</v>
      </c>
      <c r="B169" s="36" t="s">
        <v>326</v>
      </c>
      <c r="C169" s="36" t="s">
        <v>327</v>
      </c>
      <c r="D169" s="1" t="s">
        <v>328</v>
      </c>
      <c r="E169" s="37">
        <f>7440+7680</f>
        <v>15120</v>
      </c>
      <c r="F169" s="38">
        <v>48</v>
      </c>
      <c r="G169" s="36">
        <v>2</v>
      </c>
      <c r="H169" s="38">
        <v>2</v>
      </c>
      <c r="I169" s="38">
        <f t="shared" si="2"/>
        <v>4</v>
      </c>
      <c r="J169" s="38"/>
      <c r="K169" s="37">
        <f t="shared" si="3"/>
        <v>78.75</v>
      </c>
      <c r="L169" s="36">
        <v>1</v>
      </c>
      <c r="M169" s="36">
        <v>2</v>
      </c>
      <c r="N169" s="36">
        <v>3</v>
      </c>
      <c r="O169" s="36">
        <v>2</v>
      </c>
      <c r="P169" s="36">
        <v>1</v>
      </c>
    </row>
    <row r="170" spans="1:16" s="36" customFormat="1" ht="30">
      <c r="A170" s="36" t="s">
        <v>98</v>
      </c>
      <c r="B170" s="36" t="s">
        <v>326</v>
      </c>
      <c r="C170" s="36" t="s">
        <v>327</v>
      </c>
      <c r="D170" s="1" t="s">
        <v>329</v>
      </c>
      <c r="E170" s="37">
        <f>10400+9200</f>
        <v>19600</v>
      </c>
      <c r="F170" s="38">
        <v>40</v>
      </c>
      <c r="G170" s="36">
        <v>1</v>
      </c>
      <c r="H170" s="38">
        <v>3</v>
      </c>
      <c r="I170" s="38">
        <f t="shared" si="2"/>
        <v>3</v>
      </c>
      <c r="J170" s="38"/>
      <c r="K170" s="37">
        <f t="shared" si="3"/>
        <v>163.33333333333334</v>
      </c>
      <c r="L170" s="36">
        <v>1</v>
      </c>
      <c r="M170" s="36">
        <v>2</v>
      </c>
      <c r="N170" s="36">
        <v>3</v>
      </c>
      <c r="O170" s="36">
        <v>2</v>
      </c>
      <c r="P170" s="36">
        <v>1</v>
      </c>
    </row>
    <row r="171" spans="1:16" s="36" customFormat="1">
      <c r="A171" s="36" t="s">
        <v>98</v>
      </c>
      <c r="B171" s="36" t="s">
        <v>330</v>
      </c>
      <c r="C171" s="36" t="s">
        <v>331</v>
      </c>
      <c r="D171" s="1" t="s">
        <v>332</v>
      </c>
      <c r="E171" s="37">
        <f>260+320</f>
        <v>580</v>
      </c>
      <c r="F171" s="38">
        <v>2</v>
      </c>
      <c r="G171" s="36">
        <v>1</v>
      </c>
      <c r="H171" s="38">
        <v>1.5</v>
      </c>
      <c r="I171" s="38">
        <f t="shared" ref="I171:I234" si="4">G171*H171</f>
        <v>1.5</v>
      </c>
      <c r="J171" s="38"/>
      <c r="K171" s="37">
        <f t="shared" ref="K171:K234" si="5">E171/F171/I171</f>
        <v>193.33333333333334</v>
      </c>
      <c r="L171" s="36">
        <v>1</v>
      </c>
      <c r="M171" s="36">
        <v>2</v>
      </c>
      <c r="N171" s="36">
        <v>3</v>
      </c>
      <c r="O171" s="36">
        <v>2</v>
      </c>
      <c r="P171" s="36">
        <v>2</v>
      </c>
    </row>
    <row r="172" spans="1:16" s="36" customFormat="1">
      <c r="A172" s="36" t="s">
        <v>98</v>
      </c>
      <c r="B172" s="36" t="s">
        <v>330</v>
      </c>
      <c r="C172" s="36" t="s">
        <v>331</v>
      </c>
      <c r="D172" s="1" t="s">
        <v>333</v>
      </c>
      <c r="E172" s="37">
        <f>320+520</f>
        <v>840</v>
      </c>
      <c r="F172" s="38">
        <v>2</v>
      </c>
      <c r="G172" s="36">
        <v>1</v>
      </c>
      <c r="H172" s="38">
        <v>2</v>
      </c>
      <c r="I172" s="38">
        <f t="shared" si="4"/>
        <v>2</v>
      </c>
      <c r="J172" s="38"/>
      <c r="K172" s="37">
        <f t="shared" si="5"/>
        <v>210</v>
      </c>
      <c r="L172" s="36">
        <v>1</v>
      </c>
      <c r="M172" s="36">
        <v>2</v>
      </c>
      <c r="N172" s="36">
        <v>3</v>
      </c>
      <c r="O172" s="36">
        <v>2</v>
      </c>
      <c r="P172" s="36">
        <v>2</v>
      </c>
    </row>
    <row r="173" spans="1:16" s="36" customFormat="1">
      <c r="A173" s="36" t="s">
        <v>98</v>
      </c>
      <c r="B173" s="36" t="s">
        <v>330</v>
      </c>
      <c r="C173" s="36" t="s">
        <v>331</v>
      </c>
      <c r="D173" s="1" t="s">
        <v>334</v>
      </c>
      <c r="E173" s="37">
        <v>7380</v>
      </c>
      <c r="F173" s="38">
        <v>36</v>
      </c>
      <c r="G173" s="36">
        <v>1</v>
      </c>
      <c r="H173" s="38">
        <v>1.5</v>
      </c>
      <c r="I173" s="38">
        <f t="shared" si="4"/>
        <v>1.5</v>
      </c>
      <c r="J173" s="38">
        <v>12</v>
      </c>
      <c r="K173" s="37">
        <f t="shared" si="5"/>
        <v>136.66666666666666</v>
      </c>
      <c r="L173" s="36">
        <v>1</v>
      </c>
      <c r="M173" s="36">
        <v>1</v>
      </c>
      <c r="N173" s="36">
        <v>2</v>
      </c>
      <c r="O173" s="36">
        <v>3</v>
      </c>
      <c r="P173" s="36">
        <v>1</v>
      </c>
    </row>
    <row r="174" spans="1:16" s="36" customFormat="1">
      <c r="A174" s="36" t="s">
        <v>98</v>
      </c>
      <c r="B174" s="36" t="s">
        <v>330</v>
      </c>
      <c r="C174" s="36" t="s">
        <v>331</v>
      </c>
      <c r="D174" s="1" t="s">
        <v>335</v>
      </c>
      <c r="E174" s="37">
        <v>7380</v>
      </c>
      <c r="F174" s="38">
        <v>36</v>
      </c>
      <c r="G174" s="36">
        <v>1</v>
      </c>
      <c r="H174" s="38">
        <v>1.5</v>
      </c>
      <c r="I174" s="38">
        <f t="shared" si="4"/>
        <v>1.5</v>
      </c>
      <c r="J174" s="38">
        <v>12</v>
      </c>
      <c r="K174" s="37">
        <f t="shared" si="5"/>
        <v>136.66666666666666</v>
      </c>
      <c r="L174" s="36">
        <v>1</v>
      </c>
      <c r="M174" s="36">
        <v>1</v>
      </c>
      <c r="N174" s="36">
        <v>2</v>
      </c>
      <c r="O174" s="36">
        <v>3</v>
      </c>
      <c r="P174" s="36">
        <v>1</v>
      </c>
    </row>
    <row r="175" spans="1:16" s="36" customFormat="1">
      <c r="A175" s="36" t="s">
        <v>98</v>
      </c>
      <c r="B175" s="36" t="s">
        <v>336</v>
      </c>
      <c r="C175" s="36" t="s">
        <v>337</v>
      </c>
      <c r="D175" s="1" t="s">
        <v>338</v>
      </c>
      <c r="E175" s="37">
        <v>9600</v>
      </c>
      <c r="F175" s="38">
        <v>15</v>
      </c>
      <c r="G175" s="36">
        <v>1</v>
      </c>
      <c r="H175" s="38">
        <v>3</v>
      </c>
      <c r="I175" s="38">
        <f t="shared" si="4"/>
        <v>3</v>
      </c>
      <c r="J175" s="38"/>
      <c r="K175" s="37">
        <f t="shared" si="5"/>
        <v>213.33333333333334</v>
      </c>
      <c r="L175" s="36">
        <v>1</v>
      </c>
      <c r="M175" s="36">
        <v>2</v>
      </c>
      <c r="N175" s="36">
        <v>3</v>
      </c>
      <c r="O175" s="36">
        <v>2</v>
      </c>
      <c r="P175" s="36">
        <v>1</v>
      </c>
    </row>
    <row r="176" spans="1:16" s="36" customFormat="1">
      <c r="A176" s="36" t="s">
        <v>98</v>
      </c>
      <c r="B176" s="36" t="s">
        <v>336</v>
      </c>
      <c r="C176" s="36" t="s">
        <v>337</v>
      </c>
      <c r="D176" s="1" t="s">
        <v>339</v>
      </c>
      <c r="E176" s="37">
        <v>1410</v>
      </c>
      <c r="F176" s="38">
        <v>3</v>
      </c>
      <c r="G176" s="36">
        <v>1</v>
      </c>
      <c r="H176" s="38">
        <v>2</v>
      </c>
      <c r="I176" s="38">
        <f t="shared" si="4"/>
        <v>2</v>
      </c>
      <c r="J176" s="38"/>
      <c r="K176" s="37">
        <f t="shared" si="5"/>
        <v>235</v>
      </c>
      <c r="L176" s="36">
        <v>1</v>
      </c>
      <c r="M176" s="36">
        <v>2</v>
      </c>
      <c r="N176" s="36">
        <v>3</v>
      </c>
      <c r="O176" s="36">
        <v>2</v>
      </c>
      <c r="P176" s="36">
        <v>1</v>
      </c>
    </row>
    <row r="177" spans="1:16" s="36" customFormat="1">
      <c r="A177" s="36" t="s">
        <v>98</v>
      </c>
      <c r="B177" s="36" t="s">
        <v>336</v>
      </c>
      <c r="C177" s="36" t="s">
        <v>337</v>
      </c>
      <c r="D177" s="1" t="s">
        <v>340</v>
      </c>
      <c r="E177" s="37">
        <v>900</v>
      </c>
      <c r="F177" s="38">
        <v>3</v>
      </c>
      <c r="G177" s="36">
        <v>1</v>
      </c>
      <c r="H177" s="38">
        <v>1</v>
      </c>
      <c r="I177" s="38">
        <f t="shared" si="4"/>
        <v>1</v>
      </c>
      <c r="J177" s="38"/>
      <c r="K177" s="37">
        <f t="shared" si="5"/>
        <v>300</v>
      </c>
      <c r="L177" s="36">
        <v>1</v>
      </c>
      <c r="M177" s="36">
        <v>2</v>
      </c>
      <c r="N177" s="36">
        <v>3</v>
      </c>
      <c r="O177" s="36">
        <v>2</v>
      </c>
      <c r="P177" s="36">
        <v>1</v>
      </c>
    </row>
    <row r="178" spans="1:16" s="36" customFormat="1">
      <c r="A178" s="36" t="s">
        <v>98</v>
      </c>
      <c r="B178" s="36" t="s">
        <v>336</v>
      </c>
      <c r="C178" s="36" t="s">
        <v>337</v>
      </c>
      <c r="D178" s="1" t="s">
        <v>341</v>
      </c>
      <c r="E178" s="37">
        <v>1410</v>
      </c>
      <c r="F178" s="38">
        <v>3</v>
      </c>
      <c r="G178" s="36">
        <v>1</v>
      </c>
      <c r="H178" s="38">
        <v>2</v>
      </c>
      <c r="I178" s="38">
        <f t="shared" si="4"/>
        <v>2</v>
      </c>
      <c r="J178" s="38"/>
      <c r="K178" s="37">
        <f t="shared" si="5"/>
        <v>235</v>
      </c>
      <c r="L178" s="36">
        <v>1</v>
      </c>
      <c r="M178" s="36">
        <v>2</v>
      </c>
      <c r="N178" s="36">
        <v>3</v>
      </c>
      <c r="O178" s="36">
        <v>2</v>
      </c>
      <c r="P178" s="36">
        <v>1</v>
      </c>
    </row>
    <row r="179" spans="1:16" s="36" customFormat="1">
      <c r="A179" s="36" t="s">
        <v>98</v>
      </c>
      <c r="B179" s="36" t="s">
        <v>336</v>
      </c>
      <c r="C179" s="36" t="s">
        <v>337</v>
      </c>
      <c r="D179" s="1" t="s">
        <v>342</v>
      </c>
      <c r="E179" s="37">
        <v>480</v>
      </c>
      <c r="F179" s="38">
        <v>3</v>
      </c>
      <c r="G179" s="36">
        <v>1</v>
      </c>
      <c r="H179" s="38">
        <v>2</v>
      </c>
      <c r="I179" s="38">
        <f t="shared" si="4"/>
        <v>2</v>
      </c>
      <c r="J179" s="38"/>
      <c r="K179" s="37">
        <f t="shared" si="5"/>
        <v>80</v>
      </c>
      <c r="L179" s="36">
        <v>1</v>
      </c>
      <c r="M179" s="36">
        <v>2</v>
      </c>
      <c r="N179" s="36">
        <v>3</v>
      </c>
      <c r="O179" s="36">
        <v>2</v>
      </c>
      <c r="P179" s="36">
        <v>1</v>
      </c>
    </row>
    <row r="180" spans="1:16" s="36" customFormat="1">
      <c r="A180" s="36" t="s">
        <v>98</v>
      </c>
      <c r="B180" s="36" t="s">
        <v>336</v>
      </c>
      <c r="C180" s="36" t="s">
        <v>337</v>
      </c>
      <c r="D180" s="1" t="s">
        <v>343</v>
      </c>
      <c r="E180" s="37">
        <v>480</v>
      </c>
      <c r="F180" s="38">
        <v>3</v>
      </c>
      <c r="G180" s="36">
        <v>1</v>
      </c>
      <c r="H180" s="38">
        <v>2</v>
      </c>
      <c r="I180" s="38">
        <f t="shared" si="4"/>
        <v>2</v>
      </c>
      <c r="J180" s="38"/>
      <c r="K180" s="37">
        <f t="shared" si="5"/>
        <v>80</v>
      </c>
      <c r="L180" s="36">
        <v>1</v>
      </c>
      <c r="M180" s="36">
        <v>2</v>
      </c>
      <c r="N180" s="36">
        <v>3</v>
      </c>
      <c r="O180" s="36">
        <v>2</v>
      </c>
      <c r="P180" s="36">
        <v>1</v>
      </c>
    </row>
    <row r="181" spans="1:16" s="36" customFormat="1">
      <c r="A181" s="36" t="s">
        <v>98</v>
      </c>
      <c r="B181" s="36" t="s">
        <v>336</v>
      </c>
      <c r="C181" s="36" t="s">
        <v>337</v>
      </c>
      <c r="D181" s="1" t="s">
        <v>344</v>
      </c>
      <c r="E181" s="37">
        <v>1240</v>
      </c>
      <c r="F181" s="38">
        <v>2</v>
      </c>
      <c r="G181" s="36">
        <v>1</v>
      </c>
      <c r="H181" s="38">
        <v>2</v>
      </c>
      <c r="I181" s="38">
        <f t="shared" si="4"/>
        <v>2</v>
      </c>
      <c r="J181" s="38"/>
      <c r="K181" s="37">
        <f t="shared" si="5"/>
        <v>310</v>
      </c>
      <c r="L181" s="36">
        <v>1</v>
      </c>
      <c r="M181" s="36">
        <v>2</v>
      </c>
      <c r="N181" s="36">
        <v>3</v>
      </c>
      <c r="O181" s="36">
        <v>2</v>
      </c>
      <c r="P181" s="36">
        <v>1</v>
      </c>
    </row>
    <row r="182" spans="1:16" s="36" customFormat="1">
      <c r="A182" s="36" t="s">
        <v>98</v>
      </c>
      <c r="B182" s="36" t="s">
        <v>336</v>
      </c>
      <c r="C182" s="36" t="s">
        <v>337</v>
      </c>
      <c r="D182" s="1" t="s">
        <v>343</v>
      </c>
      <c r="E182" s="37">
        <v>480</v>
      </c>
      <c r="F182" s="38">
        <v>3</v>
      </c>
      <c r="G182" s="36">
        <v>1</v>
      </c>
      <c r="H182" s="38">
        <v>2</v>
      </c>
      <c r="I182" s="38">
        <f t="shared" si="4"/>
        <v>2</v>
      </c>
      <c r="J182" s="38"/>
      <c r="K182" s="37">
        <f t="shared" si="5"/>
        <v>80</v>
      </c>
      <c r="L182" s="36">
        <v>1</v>
      </c>
      <c r="M182" s="36">
        <v>2</v>
      </c>
      <c r="N182" s="36">
        <v>3</v>
      </c>
      <c r="O182" s="36">
        <v>2</v>
      </c>
      <c r="P182" s="36">
        <v>1</v>
      </c>
    </row>
    <row r="183" spans="1:16" s="36" customFormat="1">
      <c r="A183" s="36" t="s">
        <v>98</v>
      </c>
      <c r="B183" s="36" t="s">
        <v>336</v>
      </c>
      <c r="C183" s="36" t="s">
        <v>337</v>
      </c>
      <c r="D183" s="1" t="s">
        <v>345</v>
      </c>
      <c r="E183" s="37">
        <v>1410</v>
      </c>
      <c r="F183" s="38">
        <v>3</v>
      </c>
      <c r="G183" s="36">
        <v>1</v>
      </c>
      <c r="H183" s="38">
        <v>2</v>
      </c>
      <c r="I183" s="38">
        <f t="shared" si="4"/>
        <v>2</v>
      </c>
      <c r="J183" s="38"/>
      <c r="K183" s="37">
        <f t="shared" si="5"/>
        <v>235</v>
      </c>
      <c r="L183" s="36">
        <v>1</v>
      </c>
      <c r="M183" s="36">
        <v>2</v>
      </c>
      <c r="N183" s="36">
        <v>3</v>
      </c>
      <c r="O183" s="36">
        <v>2</v>
      </c>
      <c r="P183" s="36">
        <v>1</v>
      </c>
    </row>
    <row r="184" spans="1:16" s="36" customFormat="1">
      <c r="A184" s="36" t="s">
        <v>98</v>
      </c>
      <c r="B184" s="36" t="s">
        <v>336</v>
      </c>
      <c r="C184" s="36" t="s">
        <v>337</v>
      </c>
      <c r="D184" s="1" t="s">
        <v>346</v>
      </c>
      <c r="E184" s="37">
        <v>9400</v>
      </c>
      <c r="F184" s="38">
        <v>20</v>
      </c>
      <c r="G184" s="36">
        <v>1</v>
      </c>
      <c r="H184" s="38">
        <v>2</v>
      </c>
      <c r="I184" s="38">
        <f t="shared" si="4"/>
        <v>2</v>
      </c>
      <c r="J184" s="38"/>
      <c r="K184" s="37">
        <f t="shared" si="5"/>
        <v>235</v>
      </c>
      <c r="L184" s="36">
        <v>1</v>
      </c>
      <c r="M184" s="36">
        <v>2</v>
      </c>
      <c r="N184" s="36">
        <v>3</v>
      </c>
      <c r="O184" s="36">
        <v>2</v>
      </c>
      <c r="P184" s="36">
        <v>1</v>
      </c>
    </row>
    <row r="185" spans="1:16" s="36" customFormat="1">
      <c r="A185" s="36" t="s">
        <v>98</v>
      </c>
      <c r="B185" s="36" t="s">
        <v>336</v>
      </c>
      <c r="C185" s="36" t="s">
        <v>337</v>
      </c>
      <c r="D185" s="1" t="s">
        <v>347</v>
      </c>
      <c r="E185" s="37">
        <v>9400</v>
      </c>
      <c r="F185" s="38">
        <v>20</v>
      </c>
      <c r="G185" s="36">
        <v>1</v>
      </c>
      <c r="H185" s="38">
        <v>2</v>
      </c>
      <c r="I185" s="38">
        <f t="shared" si="4"/>
        <v>2</v>
      </c>
      <c r="J185" s="38"/>
      <c r="K185" s="37">
        <f t="shared" si="5"/>
        <v>235</v>
      </c>
      <c r="L185" s="36">
        <v>1</v>
      </c>
      <c r="M185" s="36">
        <v>2</v>
      </c>
      <c r="N185" s="36">
        <v>3</v>
      </c>
      <c r="O185" s="36">
        <v>2</v>
      </c>
      <c r="P185" s="36">
        <v>1</v>
      </c>
    </row>
    <row r="186" spans="1:16" s="36" customFormat="1">
      <c r="A186" s="36" t="s">
        <v>98</v>
      </c>
      <c r="B186" s="36" t="s">
        <v>336</v>
      </c>
      <c r="C186" s="36" t="s">
        <v>337</v>
      </c>
      <c r="D186" s="1" t="s">
        <v>348</v>
      </c>
      <c r="E186" s="37">
        <v>11000</v>
      </c>
      <c r="F186" s="38">
        <v>20</v>
      </c>
      <c r="G186" s="36">
        <v>1</v>
      </c>
      <c r="H186" s="38">
        <v>3</v>
      </c>
      <c r="I186" s="38">
        <f t="shared" si="4"/>
        <v>3</v>
      </c>
      <c r="J186" s="38">
        <v>24</v>
      </c>
      <c r="K186" s="37">
        <f t="shared" si="5"/>
        <v>183.33333333333334</v>
      </c>
      <c r="L186" s="36">
        <v>1</v>
      </c>
      <c r="M186" s="36">
        <v>1</v>
      </c>
      <c r="N186" s="36">
        <v>2</v>
      </c>
      <c r="O186" s="36">
        <v>3</v>
      </c>
      <c r="P186" s="36">
        <v>1</v>
      </c>
    </row>
    <row r="187" spans="1:16" s="36" customFormat="1">
      <c r="A187" s="36" t="s">
        <v>98</v>
      </c>
      <c r="B187" s="36" t="s">
        <v>336</v>
      </c>
      <c r="C187" s="36" t="s">
        <v>337</v>
      </c>
      <c r="D187" s="1" t="s">
        <v>349</v>
      </c>
      <c r="E187" s="37">
        <v>11000</v>
      </c>
      <c r="F187" s="38">
        <v>20</v>
      </c>
      <c r="G187" s="36">
        <v>1</v>
      </c>
      <c r="H187" s="38">
        <v>3</v>
      </c>
      <c r="I187" s="38">
        <f t="shared" si="4"/>
        <v>3</v>
      </c>
      <c r="J187" s="38">
        <v>24</v>
      </c>
      <c r="K187" s="37">
        <f t="shared" si="5"/>
        <v>183.33333333333334</v>
      </c>
      <c r="L187" s="36">
        <v>1</v>
      </c>
      <c r="M187" s="36">
        <v>1</v>
      </c>
      <c r="N187" s="36">
        <v>2</v>
      </c>
      <c r="O187" s="36">
        <v>3</v>
      </c>
      <c r="P187" s="36">
        <v>1</v>
      </c>
    </row>
    <row r="188" spans="1:16" s="36" customFormat="1">
      <c r="A188" s="36" t="s">
        <v>98</v>
      </c>
      <c r="B188" s="36" t="s">
        <v>336</v>
      </c>
      <c r="C188" s="36" t="s">
        <v>337</v>
      </c>
      <c r="D188" s="1" t="s">
        <v>350</v>
      </c>
      <c r="E188" s="37">
        <v>11000</v>
      </c>
      <c r="F188" s="38">
        <v>20</v>
      </c>
      <c r="G188" s="36">
        <v>1</v>
      </c>
      <c r="H188" s="38">
        <v>3</v>
      </c>
      <c r="I188" s="38">
        <f t="shared" si="4"/>
        <v>3</v>
      </c>
      <c r="J188" s="38">
        <v>24</v>
      </c>
      <c r="K188" s="37">
        <f t="shared" si="5"/>
        <v>183.33333333333334</v>
      </c>
      <c r="L188" s="36">
        <v>1</v>
      </c>
      <c r="M188" s="36">
        <v>1</v>
      </c>
      <c r="N188" s="36">
        <v>2</v>
      </c>
      <c r="O188" s="36">
        <v>3</v>
      </c>
      <c r="P188" s="36">
        <v>1</v>
      </c>
    </row>
    <row r="189" spans="1:16" s="36" customFormat="1">
      <c r="A189" s="36" t="s">
        <v>98</v>
      </c>
      <c r="B189" s="36" t="s">
        <v>351</v>
      </c>
      <c r="C189" s="36" t="s">
        <v>352</v>
      </c>
      <c r="D189" s="1" t="s">
        <v>353</v>
      </c>
      <c r="E189" s="37">
        <v>1920</v>
      </c>
      <c r="F189" s="38">
        <v>6</v>
      </c>
      <c r="G189" s="36">
        <v>1</v>
      </c>
      <c r="H189" s="38">
        <v>2</v>
      </c>
      <c r="I189" s="38">
        <f t="shared" si="4"/>
        <v>2</v>
      </c>
      <c r="J189" s="38"/>
      <c r="K189" s="37">
        <f t="shared" si="5"/>
        <v>160</v>
      </c>
      <c r="L189" s="36">
        <v>1</v>
      </c>
      <c r="M189" s="36">
        <v>2</v>
      </c>
      <c r="N189" s="36">
        <v>3</v>
      </c>
      <c r="O189" s="36">
        <v>2</v>
      </c>
      <c r="P189" s="36">
        <v>2</v>
      </c>
    </row>
    <row r="190" spans="1:16" s="36" customFormat="1">
      <c r="A190" s="36" t="s">
        <v>98</v>
      </c>
      <c r="B190" s="36" t="s">
        <v>351</v>
      </c>
      <c r="C190" s="36" t="s">
        <v>352</v>
      </c>
      <c r="D190" s="1" t="s">
        <v>354</v>
      </c>
      <c r="E190" s="37">
        <v>1920</v>
      </c>
      <c r="F190" s="38">
        <v>6</v>
      </c>
      <c r="G190" s="36">
        <v>1</v>
      </c>
      <c r="H190" s="38">
        <v>2</v>
      </c>
      <c r="I190" s="38">
        <f t="shared" si="4"/>
        <v>2</v>
      </c>
      <c r="J190" s="38"/>
      <c r="K190" s="37">
        <f t="shared" si="5"/>
        <v>160</v>
      </c>
      <c r="L190" s="36">
        <v>1</v>
      </c>
      <c r="M190" s="36">
        <v>2</v>
      </c>
      <c r="N190" s="36">
        <v>3</v>
      </c>
      <c r="O190" s="36">
        <v>2</v>
      </c>
      <c r="P190" s="36">
        <v>2</v>
      </c>
    </row>
    <row r="191" spans="1:16" s="36" customFormat="1">
      <c r="A191" s="36" t="s">
        <v>98</v>
      </c>
      <c r="B191" s="36" t="s">
        <v>351</v>
      </c>
      <c r="C191" s="36" t="s">
        <v>352</v>
      </c>
      <c r="D191" s="1" t="s">
        <v>355</v>
      </c>
      <c r="E191" s="37">
        <v>1920</v>
      </c>
      <c r="F191" s="38">
        <v>6</v>
      </c>
      <c r="G191" s="36">
        <v>1</v>
      </c>
      <c r="H191" s="38">
        <v>2</v>
      </c>
      <c r="I191" s="38">
        <f t="shared" si="4"/>
        <v>2</v>
      </c>
      <c r="J191" s="38"/>
      <c r="K191" s="37">
        <f t="shared" si="5"/>
        <v>160</v>
      </c>
      <c r="L191" s="36">
        <v>1</v>
      </c>
      <c r="M191" s="36">
        <v>2</v>
      </c>
      <c r="N191" s="36">
        <v>3</v>
      </c>
      <c r="O191" s="36">
        <v>2</v>
      </c>
      <c r="P191" s="36">
        <v>2</v>
      </c>
    </row>
    <row r="192" spans="1:16" s="36" customFormat="1">
      <c r="A192" s="36" t="s">
        <v>98</v>
      </c>
      <c r="B192" s="36" t="s">
        <v>356</v>
      </c>
      <c r="C192" s="36" t="s">
        <v>108</v>
      </c>
      <c r="D192" s="1" t="s">
        <v>357</v>
      </c>
      <c r="E192" s="37">
        <v>2790</v>
      </c>
      <c r="F192" s="38">
        <v>6</v>
      </c>
      <c r="G192" s="36">
        <v>1</v>
      </c>
      <c r="H192" s="38">
        <v>2</v>
      </c>
      <c r="I192" s="38">
        <f t="shared" si="4"/>
        <v>2</v>
      </c>
      <c r="J192" s="38"/>
      <c r="K192" s="37">
        <f t="shared" si="5"/>
        <v>232.5</v>
      </c>
      <c r="L192" s="36">
        <v>1</v>
      </c>
      <c r="M192" s="36">
        <v>2</v>
      </c>
      <c r="N192" s="36">
        <v>3</v>
      </c>
      <c r="O192" s="36">
        <v>2</v>
      </c>
      <c r="P192" s="36">
        <v>2</v>
      </c>
    </row>
    <row r="193" spans="1:16" s="36" customFormat="1">
      <c r="A193" s="36" t="s">
        <v>98</v>
      </c>
      <c r="B193" s="36" t="s">
        <v>356</v>
      </c>
      <c r="C193" s="36" t="s">
        <v>108</v>
      </c>
      <c r="D193" s="1" t="s">
        <v>358</v>
      </c>
      <c r="E193" s="37">
        <v>1500</v>
      </c>
      <c r="F193" s="38">
        <v>5</v>
      </c>
      <c r="G193" s="36">
        <v>1</v>
      </c>
      <c r="H193" s="38">
        <v>2</v>
      </c>
      <c r="I193" s="38">
        <f t="shared" si="4"/>
        <v>2</v>
      </c>
      <c r="J193" s="38"/>
      <c r="K193" s="37">
        <f t="shared" si="5"/>
        <v>150</v>
      </c>
      <c r="L193" s="36">
        <v>1</v>
      </c>
      <c r="M193" s="36">
        <v>2</v>
      </c>
      <c r="N193" s="36">
        <v>3</v>
      </c>
      <c r="O193" s="36">
        <v>2</v>
      </c>
      <c r="P193" s="36">
        <v>2</v>
      </c>
    </row>
    <row r="194" spans="1:16" s="36" customFormat="1">
      <c r="A194" s="36" t="s">
        <v>98</v>
      </c>
      <c r="B194" s="36" t="s">
        <v>356</v>
      </c>
      <c r="C194" s="36" t="s">
        <v>108</v>
      </c>
      <c r="D194" s="1" t="s">
        <v>359</v>
      </c>
      <c r="E194" s="37">
        <v>2300</v>
      </c>
      <c r="F194" s="38">
        <v>5</v>
      </c>
      <c r="G194" s="36">
        <v>1</v>
      </c>
      <c r="H194" s="38">
        <v>3</v>
      </c>
      <c r="I194" s="38">
        <f t="shared" si="4"/>
        <v>3</v>
      </c>
      <c r="J194" s="38"/>
      <c r="K194" s="37">
        <f t="shared" si="5"/>
        <v>153.33333333333334</v>
      </c>
      <c r="L194" s="36">
        <v>1</v>
      </c>
      <c r="M194" s="36">
        <v>2</v>
      </c>
      <c r="N194" s="36">
        <v>3</v>
      </c>
      <c r="O194" s="36">
        <v>2</v>
      </c>
      <c r="P194" s="36">
        <v>2</v>
      </c>
    </row>
    <row r="195" spans="1:16" s="36" customFormat="1">
      <c r="A195" s="36" t="s">
        <v>98</v>
      </c>
      <c r="B195" s="36" t="s">
        <v>356</v>
      </c>
      <c r="C195" s="36" t="s">
        <v>108</v>
      </c>
      <c r="D195" s="1" t="s">
        <v>360</v>
      </c>
      <c r="E195" s="37">
        <v>1200</v>
      </c>
      <c r="F195" s="38">
        <v>4</v>
      </c>
      <c r="G195" s="36">
        <v>1</v>
      </c>
      <c r="H195" s="38">
        <v>2</v>
      </c>
      <c r="I195" s="38">
        <f t="shared" si="4"/>
        <v>2</v>
      </c>
      <c r="J195" s="38"/>
      <c r="K195" s="37">
        <f t="shared" si="5"/>
        <v>150</v>
      </c>
      <c r="L195" s="36">
        <v>1</v>
      </c>
      <c r="M195" s="36">
        <v>2</v>
      </c>
      <c r="N195" s="36">
        <v>3</v>
      </c>
      <c r="O195" s="36">
        <v>2</v>
      </c>
      <c r="P195" s="36">
        <v>2</v>
      </c>
    </row>
    <row r="196" spans="1:16" s="36" customFormat="1">
      <c r="A196" s="36" t="s">
        <v>98</v>
      </c>
      <c r="B196" s="36" t="s">
        <v>356</v>
      </c>
      <c r="C196" s="36" t="s">
        <v>108</v>
      </c>
      <c r="D196" s="1" t="s">
        <v>361</v>
      </c>
      <c r="E196" s="37">
        <v>1200</v>
      </c>
      <c r="F196" s="38">
        <v>4</v>
      </c>
      <c r="G196" s="36">
        <v>1</v>
      </c>
      <c r="H196" s="38">
        <v>2</v>
      </c>
      <c r="I196" s="38">
        <f t="shared" si="4"/>
        <v>2</v>
      </c>
      <c r="J196" s="38"/>
      <c r="K196" s="37">
        <f t="shared" si="5"/>
        <v>150</v>
      </c>
      <c r="L196" s="36">
        <v>1</v>
      </c>
      <c r="M196" s="36">
        <v>2</v>
      </c>
      <c r="N196" s="36">
        <v>3</v>
      </c>
      <c r="O196" s="36">
        <v>2</v>
      </c>
      <c r="P196" s="36">
        <v>2</v>
      </c>
    </row>
    <row r="197" spans="1:16" s="36" customFormat="1">
      <c r="A197" s="36" t="s">
        <v>98</v>
      </c>
      <c r="B197" s="36" t="s">
        <v>356</v>
      </c>
      <c r="C197" s="36" t="s">
        <v>108</v>
      </c>
      <c r="D197" s="1" t="s">
        <v>362</v>
      </c>
      <c r="E197" s="37">
        <v>18000</v>
      </c>
      <c r="F197" s="38">
        <v>30</v>
      </c>
      <c r="G197" s="36">
        <v>1</v>
      </c>
      <c r="H197" s="38">
        <v>3</v>
      </c>
      <c r="I197" s="38">
        <f t="shared" si="4"/>
        <v>3</v>
      </c>
      <c r="J197" s="38"/>
      <c r="K197" s="37">
        <f t="shared" si="5"/>
        <v>200</v>
      </c>
      <c r="L197" s="36">
        <v>1</v>
      </c>
      <c r="M197" s="36">
        <v>1</v>
      </c>
      <c r="N197" s="36">
        <v>3</v>
      </c>
      <c r="O197" s="36">
        <v>3</v>
      </c>
      <c r="P197" s="36">
        <v>1</v>
      </c>
    </row>
    <row r="198" spans="1:16" s="36" customFormat="1">
      <c r="A198" s="36" t="s">
        <v>98</v>
      </c>
      <c r="B198" s="36" t="s">
        <v>356</v>
      </c>
      <c r="C198" s="36" t="s">
        <v>108</v>
      </c>
      <c r="D198" s="1" t="s">
        <v>363</v>
      </c>
      <c r="E198" s="37">
        <v>36000</v>
      </c>
      <c r="F198" s="38">
        <v>60</v>
      </c>
      <c r="G198" s="36">
        <v>1</v>
      </c>
      <c r="H198" s="38">
        <v>3</v>
      </c>
      <c r="I198" s="38">
        <f t="shared" si="4"/>
        <v>3</v>
      </c>
      <c r="J198" s="38"/>
      <c r="K198" s="37">
        <f t="shared" si="5"/>
        <v>200</v>
      </c>
      <c r="L198" s="36">
        <v>1</v>
      </c>
      <c r="M198" s="36">
        <v>1</v>
      </c>
      <c r="N198" s="36">
        <v>3</v>
      </c>
      <c r="O198" s="36">
        <v>3</v>
      </c>
      <c r="P198" s="36">
        <v>1</v>
      </c>
    </row>
    <row r="199" spans="1:16" s="36" customFormat="1">
      <c r="A199" s="36" t="s">
        <v>98</v>
      </c>
      <c r="B199" s="36" t="s">
        <v>364</v>
      </c>
      <c r="C199" s="36" t="s">
        <v>365</v>
      </c>
      <c r="D199" s="1" t="s">
        <v>366</v>
      </c>
      <c r="E199" s="37">
        <v>7800</v>
      </c>
      <c r="F199" s="38">
        <v>10</v>
      </c>
      <c r="G199" s="36">
        <v>1</v>
      </c>
      <c r="H199" s="38">
        <v>4</v>
      </c>
      <c r="I199" s="38">
        <f t="shared" si="4"/>
        <v>4</v>
      </c>
      <c r="J199" s="38"/>
      <c r="K199" s="37">
        <f t="shared" si="5"/>
        <v>195</v>
      </c>
      <c r="L199" s="36">
        <v>1</v>
      </c>
      <c r="M199" s="36">
        <v>2</v>
      </c>
      <c r="N199" s="36">
        <v>3</v>
      </c>
      <c r="O199" s="36">
        <v>3</v>
      </c>
      <c r="P199" s="36">
        <v>1</v>
      </c>
    </row>
    <row r="200" spans="1:16" s="36" customFormat="1">
      <c r="A200" s="36" t="s">
        <v>98</v>
      </c>
      <c r="B200" s="36" t="s">
        <v>364</v>
      </c>
      <c r="C200" s="36" t="s">
        <v>365</v>
      </c>
      <c r="D200" s="1" t="s">
        <v>367</v>
      </c>
      <c r="E200" s="37">
        <v>7800</v>
      </c>
      <c r="F200" s="38">
        <v>10</v>
      </c>
      <c r="G200" s="36">
        <v>1</v>
      </c>
      <c r="H200" s="38">
        <v>3</v>
      </c>
      <c r="I200" s="38">
        <f t="shared" si="4"/>
        <v>3</v>
      </c>
      <c r="J200" s="38"/>
      <c r="K200" s="37">
        <f t="shared" si="5"/>
        <v>260</v>
      </c>
      <c r="L200" s="36">
        <v>1</v>
      </c>
      <c r="M200" s="36">
        <v>1</v>
      </c>
      <c r="N200" s="36">
        <v>2</v>
      </c>
      <c r="O200" s="36">
        <v>2</v>
      </c>
      <c r="P200" s="36">
        <v>1</v>
      </c>
    </row>
    <row r="201" spans="1:16" s="36" customFormat="1">
      <c r="A201" s="36" t="s">
        <v>98</v>
      </c>
      <c r="B201" s="36" t="s">
        <v>364</v>
      </c>
      <c r="C201" s="36" t="s">
        <v>365</v>
      </c>
      <c r="D201" s="1" t="s">
        <v>368</v>
      </c>
      <c r="E201" s="37">
        <v>8000</v>
      </c>
      <c r="F201" s="38">
        <v>10</v>
      </c>
      <c r="G201" s="36">
        <v>1</v>
      </c>
      <c r="H201" s="38">
        <v>4</v>
      </c>
      <c r="I201" s="38">
        <f t="shared" si="4"/>
        <v>4</v>
      </c>
      <c r="J201" s="38"/>
      <c r="K201" s="37">
        <f t="shared" si="5"/>
        <v>200</v>
      </c>
      <c r="L201" s="36">
        <v>1</v>
      </c>
      <c r="M201" s="36">
        <v>1</v>
      </c>
      <c r="N201" s="36">
        <v>2</v>
      </c>
      <c r="O201" s="36">
        <v>1</v>
      </c>
      <c r="P201" s="36">
        <v>1</v>
      </c>
    </row>
    <row r="202" spans="1:16" s="36" customFormat="1">
      <c r="A202" s="36" t="s">
        <v>98</v>
      </c>
      <c r="B202" s="36" t="s">
        <v>364</v>
      </c>
      <c r="C202" s="36" t="s">
        <v>365</v>
      </c>
      <c r="D202" s="1" t="s">
        <v>369</v>
      </c>
      <c r="E202" s="37">
        <v>7200</v>
      </c>
      <c r="F202" s="38">
        <v>10</v>
      </c>
      <c r="G202" s="36">
        <v>1</v>
      </c>
      <c r="H202" s="38">
        <v>3</v>
      </c>
      <c r="I202" s="38">
        <f t="shared" si="4"/>
        <v>3</v>
      </c>
      <c r="J202" s="38"/>
      <c r="K202" s="37">
        <f t="shared" si="5"/>
        <v>240</v>
      </c>
      <c r="L202" s="36">
        <v>1</v>
      </c>
      <c r="M202" s="36">
        <v>1</v>
      </c>
      <c r="N202" s="36">
        <v>2</v>
      </c>
      <c r="O202" s="36">
        <v>3</v>
      </c>
      <c r="P202" s="36">
        <v>1</v>
      </c>
    </row>
    <row r="203" spans="1:16" s="36" customFormat="1">
      <c r="A203" s="36" t="s">
        <v>98</v>
      </c>
      <c r="B203" s="36" t="s">
        <v>364</v>
      </c>
      <c r="C203" s="36" t="s">
        <v>365</v>
      </c>
      <c r="D203" s="1" t="s">
        <v>370</v>
      </c>
      <c r="E203" s="37">
        <v>1620</v>
      </c>
      <c r="F203" s="38">
        <v>3</v>
      </c>
      <c r="G203" s="36">
        <v>1</v>
      </c>
      <c r="H203" s="38">
        <v>2</v>
      </c>
      <c r="I203" s="38">
        <f t="shared" si="4"/>
        <v>2</v>
      </c>
      <c r="J203" s="38"/>
      <c r="K203" s="37">
        <f t="shared" si="5"/>
        <v>270</v>
      </c>
      <c r="L203" s="36">
        <v>1</v>
      </c>
      <c r="M203" s="36">
        <v>2</v>
      </c>
      <c r="N203" s="36">
        <v>3</v>
      </c>
      <c r="O203" s="36">
        <v>2</v>
      </c>
      <c r="P203" s="36">
        <v>1</v>
      </c>
    </row>
    <row r="204" spans="1:16" s="36" customFormat="1">
      <c r="A204" s="36" t="s">
        <v>98</v>
      </c>
      <c r="B204" s="36" t="s">
        <v>364</v>
      </c>
      <c r="C204" s="36" t="s">
        <v>365</v>
      </c>
      <c r="D204" s="1" t="s">
        <v>371</v>
      </c>
      <c r="E204" s="37">
        <v>1080</v>
      </c>
      <c r="F204" s="38">
        <v>2</v>
      </c>
      <c r="G204" s="36">
        <v>1</v>
      </c>
      <c r="H204" s="38">
        <v>2</v>
      </c>
      <c r="I204" s="38">
        <f t="shared" si="4"/>
        <v>2</v>
      </c>
      <c r="J204" s="38"/>
      <c r="K204" s="37">
        <f t="shared" si="5"/>
        <v>270</v>
      </c>
      <c r="L204" s="36">
        <v>1</v>
      </c>
      <c r="M204" s="36">
        <v>2</v>
      </c>
      <c r="N204" s="36">
        <v>3</v>
      </c>
      <c r="O204" s="36">
        <v>2</v>
      </c>
      <c r="P204" s="36">
        <v>1</v>
      </c>
    </row>
    <row r="205" spans="1:16" s="36" customFormat="1">
      <c r="A205" s="36" t="s">
        <v>98</v>
      </c>
      <c r="B205" s="36" t="s">
        <v>364</v>
      </c>
      <c r="C205" s="36" t="s">
        <v>365</v>
      </c>
      <c r="D205" s="1" t="s">
        <v>372</v>
      </c>
      <c r="E205" s="37">
        <v>1620</v>
      </c>
      <c r="F205" s="38">
        <v>3</v>
      </c>
      <c r="G205" s="36">
        <v>1</v>
      </c>
      <c r="H205" s="38">
        <v>2</v>
      </c>
      <c r="I205" s="38">
        <f t="shared" si="4"/>
        <v>2</v>
      </c>
      <c r="J205" s="38"/>
      <c r="K205" s="37">
        <f t="shared" si="5"/>
        <v>270</v>
      </c>
      <c r="L205" s="36">
        <v>1</v>
      </c>
      <c r="M205" s="36">
        <v>2</v>
      </c>
      <c r="N205" s="36">
        <v>3</v>
      </c>
      <c r="O205" s="36">
        <v>2</v>
      </c>
      <c r="P205" s="36">
        <v>1</v>
      </c>
    </row>
    <row r="206" spans="1:16" s="36" customFormat="1" ht="30">
      <c r="A206" s="36" t="s">
        <v>98</v>
      </c>
      <c r="B206" s="36" t="s">
        <v>373</v>
      </c>
      <c r="C206" s="36" t="s">
        <v>374</v>
      </c>
      <c r="D206" s="1" t="s">
        <v>375</v>
      </c>
      <c r="E206" s="37">
        <v>60000</v>
      </c>
      <c r="F206" s="38">
        <v>250</v>
      </c>
      <c r="G206" s="36">
        <v>10</v>
      </c>
      <c r="H206" s="38">
        <v>3</v>
      </c>
      <c r="I206" s="38">
        <f t="shared" si="4"/>
        <v>30</v>
      </c>
      <c r="J206" s="38"/>
      <c r="K206" s="37">
        <f t="shared" si="5"/>
        <v>8</v>
      </c>
      <c r="L206" s="36">
        <v>1</v>
      </c>
      <c r="M206" s="36">
        <v>2</v>
      </c>
      <c r="N206" s="36">
        <v>3</v>
      </c>
      <c r="O206" s="36">
        <v>2</v>
      </c>
      <c r="P206" s="36">
        <v>1</v>
      </c>
    </row>
    <row r="207" spans="1:16" s="36" customFormat="1" ht="30">
      <c r="A207" s="36" t="s">
        <v>98</v>
      </c>
      <c r="B207" s="36" t="s">
        <v>376</v>
      </c>
      <c r="C207" s="36" t="s">
        <v>377</v>
      </c>
      <c r="D207" s="1" t="s">
        <v>378</v>
      </c>
      <c r="E207" s="37">
        <v>14174</v>
      </c>
      <c r="F207" s="38">
        <v>17</v>
      </c>
      <c r="G207" s="36">
        <v>2</v>
      </c>
      <c r="H207" s="38">
        <v>3</v>
      </c>
      <c r="I207" s="38">
        <f t="shared" si="4"/>
        <v>6</v>
      </c>
      <c r="J207" s="38"/>
      <c r="K207" s="37">
        <f t="shared" si="5"/>
        <v>138.9607843137255</v>
      </c>
      <c r="L207" s="36">
        <v>1</v>
      </c>
      <c r="M207" s="36">
        <v>2</v>
      </c>
      <c r="N207" s="36">
        <v>3</v>
      </c>
      <c r="O207" s="36">
        <v>2</v>
      </c>
      <c r="P207" s="36">
        <v>2</v>
      </c>
    </row>
    <row r="208" spans="1:16" s="36" customFormat="1" ht="30">
      <c r="A208" s="36" t="s">
        <v>98</v>
      </c>
      <c r="B208" s="36" t="s">
        <v>379</v>
      </c>
      <c r="C208" s="36" t="s">
        <v>215</v>
      </c>
      <c r="D208" s="1" t="s">
        <v>380</v>
      </c>
      <c r="E208" s="37">
        <v>12999.999999996</v>
      </c>
      <c r="F208" s="38">
        <v>120</v>
      </c>
      <c r="G208" s="36">
        <v>2</v>
      </c>
      <c r="H208" s="38">
        <v>1</v>
      </c>
      <c r="I208" s="38">
        <f t="shared" si="4"/>
        <v>2</v>
      </c>
      <c r="J208" s="38"/>
      <c r="K208" s="37">
        <f t="shared" si="5"/>
        <v>54.166666666650002</v>
      </c>
      <c r="L208" s="36">
        <v>1</v>
      </c>
      <c r="M208" s="36">
        <v>2</v>
      </c>
      <c r="N208" s="36">
        <v>3</v>
      </c>
      <c r="O208" s="36">
        <v>2</v>
      </c>
      <c r="P208" s="36">
        <v>1</v>
      </c>
    </row>
    <row r="209" spans="1:16" s="36" customFormat="1" ht="30">
      <c r="A209" s="36" t="s">
        <v>98</v>
      </c>
      <c r="B209" s="36" t="s">
        <v>379</v>
      </c>
      <c r="C209" s="36" t="s">
        <v>215</v>
      </c>
      <c r="D209" s="1" t="s">
        <v>381</v>
      </c>
      <c r="E209" s="37">
        <v>13400</v>
      </c>
      <c r="F209" s="38">
        <v>60</v>
      </c>
      <c r="G209" s="36">
        <v>2</v>
      </c>
      <c r="H209" s="38">
        <v>3</v>
      </c>
      <c r="I209" s="38">
        <f t="shared" si="4"/>
        <v>6</v>
      </c>
      <c r="J209" s="38"/>
      <c r="K209" s="37">
        <f t="shared" si="5"/>
        <v>37.222222222222221</v>
      </c>
      <c r="L209" s="36">
        <v>1</v>
      </c>
      <c r="M209" s="36">
        <v>2</v>
      </c>
      <c r="N209" s="36">
        <v>3</v>
      </c>
      <c r="O209" s="36">
        <v>2</v>
      </c>
      <c r="P209" s="36">
        <v>1</v>
      </c>
    </row>
    <row r="210" spans="1:16" s="36" customFormat="1">
      <c r="A210" s="36" t="s">
        <v>98</v>
      </c>
      <c r="B210" s="36" t="s">
        <v>382</v>
      </c>
      <c r="C210" s="36" t="s">
        <v>383</v>
      </c>
      <c r="D210" s="1" t="s">
        <v>384</v>
      </c>
      <c r="E210" s="37">
        <v>157905</v>
      </c>
      <c r="F210" s="38">
        <v>240</v>
      </c>
      <c r="G210" s="36">
        <v>12</v>
      </c>
      <c r="H210" s="38">
        <v>5</v>
      </c>
      <c r="I210" s="38">
        <f t="shared" si="4"/>
        <v>60</v>
      </c>
      <c r="J210" s="38"/>
      <c r="K210" s="37">
        <f t="shared" si="5"/>
        <v>10.965624999999999</v>
      </c>
      <c r="L210" s="36">
        <v>1</v>
      </c>
      <c r="M210" s="36">
        <v>2</v>
      </c>
      <c r="N210" s="36">
        <v>3</v>
      </c>
      <c r="O210" s="36">
        <v>2</v>
      </c>
      <c r="P210" s="36">
        <v>2</v>
      </c>
    </row>
    <row r="211" spans="1:16" s="36" customFormat="1" ht="30">
      <c r="A211" s="36" t="s">
        <v>98</v>
      </c>
      <c r="B211" s="36" t="s">
        <v>385</v>
      </c>
      <c r="C211" s="36" t="s">
        <v>386</v>
      </c>
      <c r="D211" s="1" t="s">
        <v>387</v>
      </c>
      <c r="E211" s="37">
        <v>55440</v>
      </c>
      <c r="F211" s="38">
        <v>280</v>
      </c>
      <c r="G211" s="36">
        <v>1</v>
      </c>
      <c r="H211" s="38">
        <v>2</v>
      </c>
      <c r="I211" s="38">
        <f t="shared" si="4"/>
        <v>2</v>
      </c>
      <c r="J211" s="38"/>
      <c r="K211" s="37">
        <f t="shared" si="5"/>
        <v>99</v>
      </c>
      <c r="L211" s="36">
        <v>1</v>
      </c>
      <c r="M211" s="36">
        <v>1</v>
      </c>
      <c r="N211" s="36">
        <v>2</v>
      </c>
      <c r="O211" s="36">
        <v>3</v>
      </c>
      <c r="P211" s="36">
        <v>1</v>
      </c>
    </row>
    <row r="212" spans="1:16" s="36" customFormat="1" ht="30">
      <c r="A212" s="36" t="s">
        <v>98</v>
      </c>
      <c r="B212" s="36" t="s">
        <v>385</v>
      </c>
      <c r="C212" s="36" t="s">
        <v>386</v>
      </c>
      <c r="D212" s="1" t="s">
        <v>388</v>
      </c>
      <c r="E212" s="37">
        <v>10400</v>
      </c>
      <c r="F212" s="38">
        <v>40</v>
      </c>
      <c r="G212" s="36">
        <v>1</v>
      </c>
      <c r="H212" s="38">
        <v>1.5</v>
      </c>
      <c r="I212" s="38">
        <f t="shared" si="4"/>
        <v>1.5</v>
      </c>
      <c r="J212" s="38"/>
      <c r="K212" s="37">
        <f t="shared" si="5"/>
        <v>173.33333333333334</v>
      </c>
      <c r="L212" s="36">
        <v>1</v>
      </c>
      <c r="M212" s="36">
        <v>2</v>
      </c>
      <c r="N212" s="36">
        <v>3</v>
      </c>
      <c r="O212" s="36">
        <v>2</v>
      </c>
      <c r="P212" s="36">
        <v>2</v>
      </c>
    </row>
    <row r="213" spans="1:16" s="36" customFormat="1">
      <c r="A213" s="36" t="s">
        <v>98</v>
      </c>
      <c r="B213" s="36" t="s">
        <v>389</v>
      </c>
      <c r="C213" s="36" t="s">
        <v>239</v>
      </c>
      <c r="D213" s="1" t="s">
        <v>390</v>
      </c>
      <c r="E213" s="37">
        <v>1080</v>
      </c>
      <c r="F213" s="38">
        <v>4</v>
      </c>
      <c r="G213" s="36">
        <v>1</v>
      </c>
      <c r="H213" s="38">
        <v>5</v>
      </c>
      <c r="I213" s="38">
        <f t="shared" si="4"/>
        <v>5</v>
      </c>
      <c r="J213" s="38"/>
      <c r="K213" s="37">
        <f t="shared" si="5"/>
        <v>54</v>
      </c>
      <c r="L213" s="36">
        <v>1</v>
      </c>
      <c r="M213" s="36">
        <v>1</v>
      </c>
      <c r="N213" s="36">
        <v>2</v>
      </c>
      <c r="O213" s="36">
        <v>1</v>
      </c>
      <c r="P213" s="36">
        <v>2</v>
      </c>
    </row>
    <row r="214" spans="1:16" s="36" customFormat="1">
      <c r="A214" s="36" t="s">
        <v>98</v>
      </c>
      <c r="B214" s="36" t="s">
        <v>389</v>
      </c>
      <c r="C214" s="36" t="s">
        <v>239</v>
      </c>
      <c r="D214" s="1" t="s">
        <v>391</v>
      </c>
      <c r="E214" s="37">
        <v>200</v>
      </c>
      <c r="F214" s="38">
        <v>1</v>
      </c>
      <c r="G214" s="36">
        <v>1</v>
      </c>
      <c r="H214" s="38">
        <v>3</v>
      </c>
      <c r="I214" s="38">
        <f t="shared" si="4"/>
        <v>3</v>
      </c>
      <c r="J214" s="38"/>
      <c r="K214" s="37">
        <f t="shared" si="5"/>
        <v>66.666666666666671</v>
      </c>
      <c r="L214" s="36">
        <v>1</v>
      </c>
      <c r="M214" s="36">
        <v>1</v>
      </c>
      <c r="N214" s="36">
        <v>2</v>
      </c>
      <c r="O214" s="36">
        <v>2</v>
      </c>
      <c r="P214" s="36">
        <v>2</v>
      </c>
    </row>
    <row r="215" spans="1:16" s="36" customFormat="1">
      <c r="A215" s="36" t="s">
        <v>98</v>
      </c>
      <c r="B215" s="36" t="s">
        <v>389</v>
      </c>
      <c r="C215" s="36" t="s">
        <v>239</v>
      </c>
      <c r="D215" s="1" t="s">
        <v>392</v>
      </c>
      <c r="E215" s="37">
        <v>910</v>
      </c>
      <c r="F215" s="38">
        <v>7</v>
      </c>
      <c r="G215" s="36">
        <v>1</v>
      </c>
      <c r="H215" s="38">
        <v>2</v>
      </c>
      <c r="I215" s="38">
        <f t="shared" si="4"/>
        <v>2</v>
      </c>
      <c r="J215" s="38"/>
      <c r="K215" s="37">
        <f t="shared" si="5"/>
        <v>65</v>
      </c>
      <c r="L215" s="36">
        <v>1</v>
      </c>
      <c r="M215" s="36">
        <v>1</v>
      </c>
      <c r="N215" s="36">
        <v>2</v>
      </c>
      <c r="O215" s="36">
        <v>2</v>
      </c>
      <c r="P215" s="36">
        <v>2</v>
      </c>
    </row>
    <row r="216" spans="1:16" s="36" customFormat="1">
      <c r="A216" s="36" t="s">
        <v>98</v>
      </c>
      <c r="B216" s="36" t="s">
        <v>389</v>
      </c>
      <c r="C216" s="36" t="s">
        <v>239</v>
      </c>
      <c r="D216" s="1" t="s">
        <v>393</v>
      </c>
      <c r="E216" s="37">
        <v>120</v>
      </c>
      <c r="F216" s="38">
        <v>1</v>
      </c>
      <c r="G216" s="36">
        <v>1</v>
      </c>
      <c r="H216" s="38">
        <v>3</v>
      </c>
      <c r="I216" s="38">
        <f t="shared" si="4"/>
        <v>3</v>
      </c>
      <c r="J216" s="38"/>
      <c r="K216" s="37">
        <f t="shared" si="5"/>
        <v>40</v>
      </c>
      <c r="L216" s="36">
        <v>1</v>
      </c>
      <c r="M216" s="36">
        <v>1</v>
      </c>
      <c r="N216" s="36">
        <v>2</v>
      </c>
      <c r="O216" s="36">
        <v>1</v>
      </c>
      <c r="P216" s="36">
        <v>2</v>
      </c>
    </row>
    <row r="217" spans="1:16" s="36" customFormat="1">
      <c r="A217" s="36" t="s">
        <v>98</v>
      </c>
      <c r="B217" s="36" t="s">
        <v>389</v>
      </c>
      <c r="C217" s="36" t="s">
        <v>239</v>
      </c>
      <c r="D217" s="1" t="s">
        <v>394</v>
      </c>
      <c r="E217" s="37">
        <v>440</v>
      </c>
      <c r="F217" s="38">
        <v>4</v>
      </c>
      <c r="G217" s="36">
        <v>1</v>
      </c>
      <c r="H217" s="38">
        <v>3</v>
      </c>
      <c r="I217" s="38">
        <f t="shared" si="4"/>
        <v>3</v>
      </c>
      <c r="J217" s="38"/>
      <c r="K217" s="37">
        <f t="shared" si="5"/>
        <v>36.666666666666664</v>
      </c>
      <c r="L217" s="36">
        <v>1</v>
      </c>
      <c r="M217" s="36">
        <v>1</v>
      </c>
      <c r="N217" s="36">
        <v>2</v>
      </c>
      <c r="O217" s="36">
        <v>1</v>
      </c>
      <c r="P217" s="36">
        <v>2</v>
      </c>
    </row>
    <row r="218" spans="1:16" s="36" customFormat="1">
      <c r="A218" s="36" t="s">
        <v>98</v>
      </c>
      <c r="B218" s="36" t="s">
        <v>389</v>
      </c>
      <c r="C218" s="36" t="s">
        <v>239</v>
      </c>
      <c r="D218" s="1" t="s">
        <v>395</v>
      </c>
      <c r="E218" s="37">
        <v>150</v>
      </c>
      <c r="F218" s="38">
        <v>1</v>
      </c>
      <c r="G218" s="36">
        <v>1</v>
      </c>
      <c r="H218" s="38">
        <v>6</v>
      </c>
      <c r="I218" s="38">
        <f t="shared" si="4"/>
        <v>6</v>
      </c>
      <c r="J218" s="38"/>
      <c r="K218" s="37">
        <f t="shared" si="5"/>
        <v>25</v>
      </c>
      <c r="L218" s="36">
        <v>1</v>
      </c>
      <c r="M218" s="36">
        <v>1</v>
      </c>
      <c r="N218" s="36">
        <v>2</v>
      </c>
      <c r="O218" s="36">
        <v>1</v>
      </c>
      <c r="P218" s="36">
        <v>2</v>
      </c>
    </row>
    <row r="219" spans="1:16" s="36" customFormat="1">
      <c r="A219" s="36" t="s">
        <v>98</v>
      </c>
      <c r="B219" s="36" t="s">
        <v>389</v>
      </c>
      <c r="C219" s="36" t="s">
        <v>239</v>
      </c>
      <c r="D219" s="1" t="s">
        <v>396</v>
      </c>
      <c r="E219" s="37">
        <v>43200</v>
      </c>
      <c r="F219" s="38">
        <v>60</v>
      </c>
      <c r="G219" s="36">
        <v>2</v>
      </c>
      <c r="H219" s="38">
        <v>3</v>
      </c>
      <c r="I219" s="38">
        <f t="shared" si="4"/>
        <v>6</v>
      </c>
      <c r="J219" s="38">
        <v>48</v>
      </c>
      <c r="K219" s="37">
        <f t="shared" si="5"/>
        <v>120</v>
      </c>
      <c r="L219" s="36">
        <v>1</v>
      </c>
      <c r="M219" s="36">
        <v>2</v>
      </c>
      <c r="N219" s="36">
        <v>3</v>
      </c>
      <c r="O219" s="36">
        <v>3</v>
      </c>
      <c r="P219" s="36">
        <v>1</v>
      </c>
    </row>
    <row r="220" spans="1:16" s="36" customFormat="1">
      <c r="A220" s="36" t="s">
        <v>98</v>
      </c>
      <c r="B220" s="36" t="s">
        <v>397</v>
      </c>
      <c r="C220" s="36" t="s">
        <v>398</v>
      </c>
      <c r="D220" s="1" t="s">
        <v>399</v>
      </c>
      <c r="E220" s="37">
        <v>17400</v>
      </c>
      <c r="F220" s="38">
        <v>29</v>
      </c>
      <c r="G220" s="36">
        <v>1</v>
      </c>
      <c r="H220" s="38">
        <v>3</v>
      </c>
      <c r="I220" s="38">
        <f t="shared" si="4"/>
        <v>3</v>
      </c>
      <c r="J220" s="38">
        <v>24</v>
      </c>
      <c r="K220" s="37">
        <f t="shared" si="5"/>
        <v>200</v>
      </c>
      <c r="L220" s="36">
        <v>1</v>
      </c>
      <c r="M220" s="36">
        <v>2</v>
      </c>
      <c r="N220" s="36">
        <v>3</v>
      </c>
      <c r="O220" s="36">
        <v>3</v>
      </c>
      <c r="P220" s="36">
        <v>1</v>
      </c>
    </row>
    <row r="221" spans="1:16" s="36" customFormat="1">
      <c r="A221" s="36" t="s">
        <v>98</v>
      </c>
      <c r="B221" s="36" t="s">
        <v>397</v>
      </c>
      <c r="C221" s="36" t="s">
        <v>398</v>
      </c>
      <c r="D221" s="1" t="s">
        <v>400</v>
      </c>
      <c r="E221" s="37">
        <v>17400</v>
      </c>
      <c r="F221" s="38">
        <v>29</v>
      </c>
      <c r="G221" s="36">
        <v>1</v>
      </c>
      <c r="H221" s="38">
        <v>3</v>
      </c>
      <c r="I221" s="38">
        <f t="shared" si="4"/>
        <v>3</v>
      </c>
      <c r="J221" s="38">
        <v>24</v>
      </c>
      <c r="K221" s="37">
        <f t="shared" si="5"/>
        <v>200</v>
      </c>
      <c r="L221" s="36">
        <v>1</v>
      </c>
      <c r="M221" s="36">
        <v>2</v>
      </c>
      <c r="N221" s="36">
        <v>3</v>
      </c>
      <c r="O221" s="36">
        <v>2</v>
      </c>
      <c r="P221" s="36">
        <v>1</v>
      </c>
    </row>
    <row r="222" spans="1:16" s="36" customFormat="1">
      <c r="A222" s="36" t="s">
        <v>98</v>
      </c>
      <c r="B222" s="36" t="s">
        <v>401</v>
      </c>
      <c r="C222" s="36" t="s">
        <v>402</v>
      </c>
      <c r="D222" s="1" t="s">
        <v>403</v>
      </c>
      <c r="E222" s="37">
        <v>340</v>
      </c>
      <c r="F222" s="38">
        <v>2</v>
      </c>
      <c r="G222" s="36">
        <v>1</v>
      </c>
      <c r="H222" s="38">
        <v>1</v>
      </c>
      <c r="I222" s="38">
        <f t="shared" si="4"/>
        <v>1</v>
      </c>
      <c r="J222" s="38"/>
      <c r="K222" s="37">
        <f t="shared" si="5"/>
        <v>170</v>
      </c>
      <c r="L222" s="36">
        <v>1</v>
      </c>
      <c r="M222" s="36">
        <v>2</v>
      </c>
      <c r="N222" s="36">
        <v>3</v>
      </c>
      <c r="O222" s="36">
        <v>2</v>
      </c>
      <c r="P222" s="36">
        <v>2</v>
      </c>
    </row>
    <row r="223" spans="1:16" s="36" customFormat="1">
      <c r="A223" s="36" t="s">
        <v>98</v>
      </c>
      <c r="B223" s="36" t="s">
        <v>401</v>
      </c>
      <c r="C223" s="36" t="s">
        <v>402</v>
      </c>
      <c r="D223" s="1" t="s">
        <v>404</v>
      </c>
      <c r="E223" s="37">
        <v>160</v>
      </c>
      <c r="F223" s="38">
        <v>1</v>
      </c>
      <c r="G223" s="36">
        <v>1</v>
      </c>
      <c r="H223" s="38">
        <v>1</v>
      </c>
      <c r="I223" s="38">
        <f t="shared" si="4"/>
        <v>1</v>
      </c>
      <c r="J223" s="38"/>
      <c r="K223" s="37">
        <f t="shared" si="5"/>
        <v>160</v>
      </c>
      <c r="L223" s="36">
        <v>1</v>
      </c>
      <c r="M223" s="36">
        <v>2</v>
      </c>
      <c r="N223" s="36">
        <v>3</v>
      </c>
      <c r="O223" s="36">
        <v>2</v>
      </c>
      <c r="P223" s="36">
        <v>2</v>
      </c>
    </row>
    <row r="224" spans="1:16" s="36" customFormat="1">
      <c r="A224" s="36" t="s">
        <v>98</v>
      </c>
      <c r="B224" s="36" t="s">
        <v>401</v>
      </c>
      <c r="C224" s="36" t="s">
        <v>402</v>
      </c>
      <c r="D224" s="1" t="s">
        <v>405</v>
      </c>
      <c r="E224" s="37">
        <v>280.42857142857144</v>
      </c>
      <c r="F224" s="38">
        <v>1</v>
      </c>
      <c r="G224" s="36">
        <v>1</v>
      </c>
      <c r="H224" s="38">
        <v>2</v>
      </c>
      <c r="I224" s="38">
        <f t="shared" si="4"/>
        <v>2</v>
      </c>
      <c r="J224" s="38"/>
      <c r="K224" s="37">
        <f t="shared" si="5"/>
        <v>140.21428571428572</v>
      </c>
      <c r="L224" s="36">
        <v>1</v>
      </c>
      <c r="M224" s="36">
        <v>2</v>
      </c>
      <c r="N224" s="36">
        <v>3</v>
      </c>
      <c r="O224" s="36">
        <v>2</v>
      </c>
      <c r="P224" s="36">
        <v>2</v>
      </c>
    </row>
    <row r="225" spans="1:16" s="36" customFormat="1">
      <c r="A225" s="36" t="s">
        <v>98</v>
      </c>
      <c r="B225" s="36" t="s">
        <v>401</v>
      </c>
      <c r="C225" s="36" t="s">
        <v>402</v>
      </c>
      <c r="D225" s="1" t="s">
        <v>406</v>
      </c>
      <c r="E225" s="37">
        <v>280.42857142857144</v>
      </c>
      <c r="F225" s="38">
        <v>1</v>
      </c>
      <c r="G225" s="36">
        <v>1</v>
      </c>
      <c r="H225" s="38">
        <v>2</v>
      </c>
      <c r="I225" s="38">
        <f t="shared" si="4"/>
        <v>2</v>
      </c>
      <c r="J225" s="38"/>
      <c r="K225" s="37">
        <f t="shared" si="5"/>
        <v>140.21428571428572</v>
      </c>
      <c r="L225" s="36">
        <v>1</v>
      </c>
      <c r="M225" s="36">
        <v>2</v>
      </c>
      <c r="N225" s="36">
        <v>3</v>
      </c>
      <c r="O225" s="36">
        <v>2</v>
      </c>
      <c r="P225" s="36">
        <v>2</v>
      </c>
    </row>
    <row r="226" spans="1:16" s="36" customFormat="1">
      <c r="A226" s="36" t="s">
        <v>98</v>
      </c>
      <c r="B226" s="36" t="s">
        <v>401</v>
      </c>
      <c r="C226" s="36" t="s">
        <v>402</v>
      </c>
      <c r="D226" s="1" t="s">
        <v>407</v>
      </c>
      <c r="E226" s="37">
        <v>1241.7142857142858</v>
      </c>
      <c r="F226" s="38">
        <v>4</v>
      </c>
      <c r="G226" s="36">
        <v>1</v>
      </c>
      <c r="H226" s="38">
        <v>2</v>
      </c>
      <c r="I226" s="38">
        <f t="shared" si="4"/>
        <v>2</v>
      </c>
      <c r="J226" s="38"/>
      <c r="K226" s="37">
        <f t="shared" si="5"/>
        <v>155.21428571428572</v>
      </c>
      <c r="L226" s="36">
        <v>1</v>
      </c>
      <c r="M226" s="36">
        <v>2</v>
      </c>
      <c r="N226" s="36">
        <v>3</v>
      </c>
      <c r="O226" s="36">
        <v>2</v>
      </c>
      <c r="P226" s="36">
        <v>2</v>
      </c>
    </row>
    <row r="227" spans="1:16" s="36" customFormat="1">
      <c r="A227" s="36" t="s">
        <v>98</v>
      </c>
      <c r="B227" s="36" t="s">
        <v>401</v>
      </c>
      <c r="C227" s="36" t="s">
        <v>402</v>
      </c>
      <c r="D227" s="1" t="s">
        <v>407</v>
      </c>
      <c r="E227" s="37">
        <v>1241.7142857142858</v>
      </c>
      <c r="F227" s="38">
        <v>4</v>
      </c>
      <c r="G227" s="36">
        <v>1</v>
      </c>
      <c r="H227" s="38">
        <v>2</v>
      </c>
      <c r="I227" s="38">
        <f t="shared" si="4"/>
        <v>2</v>
      </c>
      <c r="J227" s="38"/>
      <c r="K227" s="37">
        <f t="shared" si="5"/>
        <v>155.21428571428572</v>
      </c>
      <c r="L227" s="36">
        <v>1</v>
      </c>
      <c r="M227" s="36">
        <v>2</v>
      </c>
      <c r="N227" s="36">
        <v>3</v>
      </c>
      <c r="O227" s="36">
        <v>2</v>
      </c>
      <c r="P227" s="36">
        <v>2</v>
      </c>
    </row>
    <row r="228" spans="1:16" s="36" customFormat="1">
      <c r="A228" s="36" t="s">
        <v>98</v>
      </c>
      <c r="B228" s="36" t="s">
        <v>401</v>
      </c>
      <c r="C228" s="36" t="s">
        <v>402</v>
      </c>
      <c r="D228" s="1" t="s">
        <v>408</v>
      </c>
      <c r="E228" s="37">
        <v>620.85714285714289</v>
      </c>
      <c r="F228" s="38">
        <v>2</v>
      </c>
      <c r="G228" s="36">
        <v>1</v>
      </c>
      <c r="H228" s="38">
        <v>2</v>
      </c>
      <c r="I228" s="38">
        <f t="shared" si="4"/>
        <v>2</v>
      </c>
      <c r="J228" s="38"/>
      <c r="K228" s="37">
        <f t="shared" si="5"/>
        <v>155.21428571428572</v>
      </c>
      <c r="L228" s="36">
        <v>1</v>
      </c>
      <c r="M228" s="36">
        <v>2</v>
      </c>
      <c r="N228" s="36">
        <v>3</v>
      </c>
      <c r="O228" s="36">
        <v>2</v>
      </c>
      <c r="P228" s="36">
        <v>2</v>
      </c>
    </row>
    <row r="229" spans="1:16" s="36" customFormat="1">
      <c r="A229" s="36" t="s">
        <v>98</v>
      </c>
      <c r="B229" s="36" t="s">
        <v>401</v>
      </c>
      <c r="C229" s="36" t="s">
        <v>402</v>
      </c>
      <c r="D229" s="1" t="s">
        <v>409</v>
      </c>
      <c r="E229" s="37">
        <v>771.28571428571422</v>
      </c>
      <c r="F229" s="38">
        <v>3</v>
      </c>
      <c r="G229" s="36">
        <v>1</v>
      </c>
      <c r="H229" s="38">
        <v>2</v>
      </c>
      <c r="I229" s="38">
        <f t="shared" si="4"/>
        <v>2</v>
      </c>
      <c r="J229" s="38"/>
      <c r="K229" s="37">
        <f t="shared" si="5"/>
        <v>128.54761904761904</v>
      </c>
      <c r="L229" s="36">
        <v>1</v>
      </c>
      <c r="M229" s="36">
        <v>2</v>
      </c>
      <c r="N229" s="36">
        <v>3</v>
      </c>
      <c r="O229" s="36">
        <v>2</v>
      </c>
      <c r="P229" s="36">
        <v>2</v>
      </c>
    </row>
    <row r="230" spans="1:16" s="36" customFormat="1">
      <c r="A230" s="36" t="s">
        <v>98</v>
      </c>
      <c r="B230" s="36" t="s">
        <v>401</v>
      </c>
      <c r="C230" s="36" t="s">
        <v>402</v>
      </c>
      <c r="D230" s="1" t="s">
        <v>410</v>
      </c>
      <c r="E230" s="37">
        <v>310.42857142857144</v>
      </c>
      <c r="F230" s="38">
        <v>1</v>
      </c>
      <c r="G230" s="36">
        <v>1</v>
      </c>
      <c r="H230" s="38">
        <v>2</v>
      </c>
      <c r="I230" s="38">
        <f t="shared" si="4"/>
        <v>2</v>
      </c>
      <c r="J230" s="38"/>
      <c r="K230" s="37">
        <f t="shared" si="5"/>
        <v>155.21428571428572</v>
      </c>
      <c r="L230" s="36">
        <v>1</v>
      </c>
      <c r="M230" s="36">
        <v>2</v>
      </c>
      <c r="N230" s="36">
        <v>3</v>
      </c>
      <c r="O230" s="36">
        <v>2</v>
      </c>
      <c r="P230" s="36">
        <v>2</v>
      </c>
    </row>
    <row r="231" spans="1:16" s="36" customFormat="1">
      <c r="A231" s="36" t="s">
        <v>98</v>
      </c>
      <c r="B231" s="36" t="s">
        <v>401</v>
      </c>
      <c r="C231" s="36" t="s">
        <v>402</v>
      </c>
      <c r="D231" s="1" t="s">
        <v>411</v>
      </c>
      <c r="E231" s="37">
        <v>620.85714285714289</v>
      </c>
      <c r="F231" s="38">
        <v>2</v>
      </c>
      <c r="G231" s="36">
        <v>1</v>
      </c>
      <c r="H231" s="38">
        <v>2</v>
      </c>
      <c r="I231" s="38">
        <f t="shared" si="4"/>
        <v>2</v>
      </c>
      <c r="J231" s="38"/>
      <c r="K231" s="37">
        <f t="shared" si="5"/>
        <v>155.21428571428572</v>
      </c>
      <c r="L231" s="36">
        <v>1</v>
      </c>
      <c r="M231" s="36">
        <v>2</v>
      </c>
      <c r="N231" s="36">
        <v>3</v>
      </c>
      <c r="O231" s="36">
        <v>2</v>
      </c>
      <c r="P231" s="36">
        <v>2</v>
      </c>
    </row>
    <row r="232" spans="1:16" s="36" customFormat="1">
      <c r="A232" s="36" t="s">
        <v>98</v>
      </c>
      <c r="B232" s="36" t="s">
        <v>401</v>
      </c>
      <c r="C232" s="36" t="s">
        <v>402</v>
      </c>
      <c r="D232" s="1" t="s">
        <v>412</v>
      </c>
      <c r="E232" s="37">
        <v>620.85714285714289</v>
      </c>
      <c r="F232" s="38">
        <v>2</v>
      </c>
      <c r="G232" s="36">
        <v>1</v>
      </c>
      <c r="H232" s="38">
        <v>2</v>
      </c>
      <c r="I232" s="38">
        <f t="shared" si="4"/>
        <v>2</v>
      </c>
      <c r="J232" s="38"/>
      <c r="K232" s="37">
        <f t="shared" si="5"/>
        <v>155.21428571428572</v>
      </c>
      <c r="L232" s="36">
        <v>1</v>
      </c>
      <c r="M232" s="36">
        <v>2</v>
      </c>
      <c r="N232" s="36">
        <v>3</v>
      </c>
      <c r="O232" s="36">
        <v>2</v>
      </c>
      <c r="P232" s="36">
        <v>2</v>
      </c>
    </row>
    <row r="233" spans="1:16" s="36" customFormat="1">
      <c r="A233" s="36" t="s">
        <v>98</v>
      </c>
      <c r="B233" s="36" t="s">
        <v>401</v>
      </c>
      <c r="C233" s="36" t="s">
        <v>402</v>
      </c>
      <c r="D233" s="1" t="s">
        <v>413</v>
      </c>
      <c r="E233" s="37">
        <v>931.28571428571422</v>
      </c>
      <c r="F233" s="38">
        <v>3</v>
      </c>
      <c r="G233" s="36">
        <v>1</v>
      </c>
      <c r="H233" s="38">
        <v>2</v>
      </c>
      <c r="I233" s="38">
        <f t="shared" si="4"/>
        <v>2</v>
      </c>
      <c r="J233" s="38"/>
      <c r="K233" s="37">
        <f t="shared" si="5"/>
        <v>155.21428571428569</v>
      </c>
      <c r="L233" s="36">
        <v>1</v>
      </c>
      <c r="M233" s="36">
        <v>2</v>
      </c>
      <c r="N233" s="36">
        <v>3</v>
      </c>
      <c r="O233" s="36">
        <v>3</v>
      </c>
      <c r="P233" s="36">
        <v>2</v>
      </c>
    </row>
    <row r="234" spans="1:16" s="36" customFormat="1">
      <c r="A234" s="36" t="s">
        <v>98</v>
      </c>
      <c r="B234" s="36" t="s">
        <v>401</v>
      </c>
      <c r="C234" s="36" t="s">
        <v>402</v>
      </c>
      <c r="D234" s="1" t="s">
        <v>414</v>
      </c>
      <c r="E234" s="37">
        <v>310.42857142857144</v>
      </c>
      <c r="F234" s="38">
        <v>1</v>
      </c>
      <c r="G234" s="36">
        <v>1</v>
      </c>
      <c r="H234" s="38">
        <v>2</v>
      </c>
      <c r="I234" s="38">
        <f t="shared" si="4"/>
        <v>2</v>
      </c>
      <c r="J234" s="38"/>
      <c r="K234" s="37">
        <f t="shared" si="5"/>
        <v>155.21428571428572</v>
      </c>
      <c r="L234" s="36">
        <v>1</v>
      </c>
      <c r="M234" s="36">
        <v>2</v>
      </c>
      <c r="N234" s="36">
        <v>3</v>
      </c>
      <c r="O234" s="36">
        <v>2</v>
      </c>
      <c r="P234" s="36">
        <v>2</v>
      </c>
    </row>
    <row r="235" spans="1:16" s="36" customFormat="1">
      <c r="A235" s="36" t="s">
        <v>98</v>
      </c>
      <c r="B235" s="36" t="s">
        <v>401</v>
      </c>
      <c r="C235" s="36" t="s">
        <v>402</v>
      </c>
      <c r="D235" s="1" t="s">
        <v>415</v>
      </c>
      <c r="E235" s="37">
        <v>280.42857142857144</v>
      </c>
      <c r="F235" s="38">
        <v>1</v>
      </c>
      <c r="G235" s="36">
        <v>1</v>
      </c>
      <c r="H235" s="38">
        <v>2</v>
      </c>
      <c r="I235" s="38">
        <f t="shared" ref="I235:I295" si="6">G235*H235</f>
        <v>2</v>
      </c>
      <c r="J235" s="38"/>
      <c r="K235" s="37">
        <f t="shared" ref="K235:K295" si="7">E235/F235/I235</f>
        <v>140.21428571428572</v>
      </c>
      <c r="L235" s="36">
        <v>1</v>
      </c>
      <c r="M235" s="36">
        <v>2</v>
      </c>
      <c r="N235" s="36">
        <v>3</v>
      </c>
      <c r="O235" s="36">
        <v>2</v>
      </c>
      <c r="P235" s="36">
        <v>2</v>
      </c>
    </row>
    <row r="236" spans="1:16" s="36" customFormat="1">
      <c r="A236" s="36" t="s">
        <v>98</v>
      </c>
      <c r="B236" s="36" t="s">
        <v>401</v>
      </c>
      <c r="C236" s="36" t="s">
        <v>402</v>
      </c>
      <c r="D236" s="1" t="s">
        <v>416</v>
      </c>
      <c r="E236" s="37">
        <v>310.42857142857144</v>
      </c>
      <c r="F236" s="38">
        <v>1</v>
      </c>
      <c r="G236" s="36">
        <v>1</v>
      </c>
      <c r="H236" s="38">
        <v>2</v>
      </c>
      <c r="I236" s="38">
        <f t="shared" si="6"/>
        <v>2</v>
      </c>
      <c r="J236" s="38"/>
      <c r="K236" s="37">
        <f t="shared" si="7"/>
        <v>155.21428571428572</v>
      </c>
      <c r="L236" s="36">
        <v>1</v>
      </c>
      <c r="M236" s="36">
        <v>2</v>
      </c>
      <c r="N236" s="36">
        <v>3</v>
      </c>
      <c r="O236" s="36">
        <v>2</v>
      </c>
      <c r="P236" s="36">
        <v>2</v>
      </c>
    </row>
    <row r="237" spans="1:16" s="36" customFormat="1">
      <c r="A237" s="36" t="s">
        <v>98</v>
      </c>
      <c r="B237" s="36" t="s">
        <v>401</v>
      </c>
      <c r="C237" s="36" t="s">
        <v>402</v>
      </c>
      <c r="D237" s="1" t="s">
        <v>417</v>
      </c>
      <c r="E237" s="37">
        <v>542</v>
      </c>
      <c r="F237" s="38">
        <v>1</v>
      </c>
      <c r="G237" s="36">
        <v>1</v>
      </c>
      <c r="H237" s="38">
        <v>3</v>
      </c>
      <c r="I237" s="38">
        <f t="shared" si="6"/>
        <v>3</v>
      </c>
      <c r="J237" s="38"/>
      <c r="K237" s="37">
        <f t="shared" si="7"/>
        <v>180.66666666666666</v>
      </c>
      <c r="L237" s="36">
        <v>1</v>
      </c>
      <c r="M237" s="36">
        <v>2</v>
      </c>
      <c r="N237" s="36">
        <v>3</v>
      </c>
      <c r="O237" s="36">
        <v>2</v>
      </c>
      <c r="P237" s="36">
        <v>2</v>
      </c>
    </row>
    <row r="238" spans="1:16" s="36" customFormat="1">
      <c r="A238" s="36" t="s">
        <v>98</v>
      </c>
      <c r="B238" s="36" t="s">
        <v>401</v>
      </c>
      <c r="C238" s="36" t="s">
        <v>402</v>
      </c>
      <c r="D238" s="1" t="s">
        <v>418</v>
      </c>
      <c r="E238" s="37">
        <v>982</v>
      </c>
      <c r="F238" s="38">
        <v>1</v>
      </c>
      <c r="G238" s="36">
        <v>1</v>
      </c>
      <c r="H238" s="38">
        <v>3</v>
      </c>
      <c r="I238" s="38">
        <f t="shared" si="6"/>
        <v>3</v>
      </c>
      <c r="J238" s="38"/>
      <c r="K238" s="37">
        <f t="shared" si="7"/>
        <v>327.33333333333331</v>
      </c>
      <c r="L238" s="36">
        <v>1</v>
      </c>
      <c r="M238" s="36">
        <v>2</v>
      </c>
      <c r="N238" s="36">
        <v>3</v>
      </c>
      <c r="O238" s="36">
        <v>2</v>
      </c>
      <c r="P238" s="36">
        <v>2</v>
      </c>
    </row>
    <row r="239" spans="1:16" s="36" customFormat="1">
      <c r="A239" s="36" t="s">
        <v>98</v>
      </c>
      <c r="B239" s="36" t="s">
        <v>401</v>
      </c>
      <c r="C239" s="36" t="s">
        <v>402</v>
      </c>
      <c r="D239" s="1" t="s">
        <v>419</v>
      </c>
      <c r="E239" s="37">
        <v>2610</v>
      </c>
      <c r="F239" s="38">
        <v>5</v>
      </c>
      <c r="G239" s="36">
        <v>1</v>
      </c>
      <c r="H239" s="38">
        <v>3</v>
      </c>
      <c r="I239" s="38">
        <f t="shared" si="6"/>
        <v>3</v>
      </c>
      <c r="J239" s="38"/>
      <c r="K239" s="37">
        <f t="shared" si="7"/>
        <v>174</v>
      </c>
      <c r="L239" s="36">
        <v>1</v>
      </c>
      <c r="M239" s="36">
        <v>2</v>
      </c>
      <c r="N239" s="36">
        <v>3</v>
      </c>
      <c r="O239" s="36">
        <v>2</v>
      </c>
      <c r="P239" s="36">
        <v>2</v>
      </c>
    </row>
    <row r="240" spans="1:16" s="36" customFormat="1">
      <c r="A240" s="36" t="s">
        <v>98</v>
      </c>
      <c r="B240" s="36" t="s">
        <v>401</v>
      </c>
      <c r="C240" s="36" t="s">
        <v>402</v>
      </c>
      <c r="D240" s="1" t="s">
        <v>420</v>
      </c>
      <c r="E240" s="37">
        <v>1084</v>
      </c>
      <c r="F240" s="38">
        <v>2</v>
      </c>
      <c r="G240" s="36">
        <v>1</v>
      </c>
      <c r="H240" s="38">
        <v>3</v>
      </c>
      <c r="I240" s="38">
        <f t="shared" si="6"/>
        <v>3</v>
      </c>
      <c r="J240" s="38"/>
      <c r="K240" s="37">
        <f t="shared" si="7"/>
        <v>180.66666666666666</v>
      </c>
      <c r="L240" s="36">
        <v>1</v>
      </c>
      <c r="M240" s="36">
        <v>2</v>
      </c>
      <c r="N240" s="36">
        <v>3</v>
      </c>
      <c r="O240" s="36">
        <v>2</v>
      </c>
      <c r="P240" s="36">
        <v>2</v>
      </c>
    </row>
    <row r="241" spans="1:16" s="36" customFormat="1">
      <c r="A241" s="36" t="s">
        <v>98</v>
      </c>
      <c r="B241" s="36" t="s">
        <v>401</v>
      </c>
      <c r="C241" s="36" t="s">
        <v>402</v>
      </c>
      <c r="D241" s="1" t="s">
        <v>421</v>
      </c>
      <c r="E241" s="37">
        <v>2760</v>
      </c>
      <c r="F241" s="38">
        <v>4</v>
      </c>
      <c r="G241" s="36">
        <v>1</v>
      </c>
      <c r="H241" s="38">
        <v>5</v>
      </c>
      <c r="I241" s="38">
        <f t="shared" si="6"/>
        <v>5</v>
      </c>
      <c r="J241" s="38"/>
      <c r="K241" s="37">
        <f t="shared" si="7"/>
        <v>138</v>
      </c>
      <c r="L241" s="36">
        <v>1</v>
      </c>
      <c r="M241" s="36">
        <v>2</v>
      </c>
      <c r="N241" s="36">
        <v>3</v>
      </c>
      <c r="O241" s="36">
        <v>1</v>
      </c>
      <c r="P241" s="36">
        <v>2</v>
      </c>
    </row>
    <row r="242" spans="1:16" s="36" customFormat="1">
      <c r="A242" s="36" t="s">
        <v>98</v>
      </c>
      <c r="B242" s="36" t="s">
        <v>401</v>
      </c>
      <c r="C242" s="36" t="s">
        <v>402</v>
      </c>
      <c r="D242" s="1" t="s">
        <v>422</v>
      </c>
      <c r="E242" s="37">
        <v>1380</v>
      </c>
      <c r="F242" s="38">
        <v>2</v>
      </c>
      <c r="G242" s="36">
        <v>1</v>
      </c>
      <c r="H242" s="38">
        <v>5</v>
      </c>
      <c r="I242" s="38">
        <f t="shared" si="6"/>
        <v>5</v>
      </c>
      <c r="J242" s="38"/>
      <c r="K242" s="37">
        <f t="shared" si="7"/>
        <v>138</v>
      </c>
      <c r="L242" s="36">
        <v>1</v>
      </c>
      <c r="M242" s="36">
        <v>2</v>
      </c>
      <c r="N242" s="36">
        <v>3</v>
      </c>
      <c r="O242" s="36">
        <v>1</v>
      </c>
      <c r="P242" s="36">
        <v>2</v>
      </c>
    </row>
    <row r="243" spans="1:16" s="36" customFormat="1">
      <c r="A243" s="36" t="s">
        <v>98</v>
      </c>
      <c r="B243" s="36" t="s">
        <v>401</v>
      </c>
      <c r="C243" s="36" t="s">
        <v>402</v>
      </c>
      <c r="D243" s="1" t="s">
        <v>423</v>
      </c>
      <c r="E243" s="37">
        <v>690</v>
      </c>
      <c r="F243" s="38">
        <v>1</v>
      </c>
      <c r="G243" s="36">
        <v>1</v>
      </c>
      <c r="H243" s="38">
        <v>5</v>
      </c>
      <c r="I243" s="38">
        <f t="shared" si="6"/>
        <v>5</v>
      </c>
      <c r="J243" s="38"/>
      <c r="K243" s="37">
        <f t="shared" si="7"/>
        <v>138</v>
      </c>
      <c r="L243" s="36">
        <v>1</v>
      </c>
      <c r="M243" s="36">
        <v>2</v>
      </c>
      <c r="N243" s="36">
        <v>3</v>
      </c>
      <c r="O243" s="36">
        <v>1</v>
      </c>
      <c r="P243" s="36">
        <v>2</v>
      </c>
    </row>
    <row r="244" spans="1:16" s="36" customFormat="1" ht="30">
      <c r="A244" s="36" t="s">
        <v>98</v>
      </c>
      <c r="B244" s="36" t="s">
        <v>424</v>
      </c>
      <c r="C244" s="36" t="s">
        <v>425</v>
      </c>
      <c r="D244" s="1" t="s">
        <v>426</v>
      </c>
      <c r="E244" s="37">
        <v>11980</v>
      </c>
      <c r="F244" s="38">
        <v>35</v>
      </c>
      <c r="G244" s="36">
        <v>1</v>
      </c>
      <c r="H244" s="38">
        <v>3</v>
      </c>
      <c r="I244" s="38">
        <f t="shared" si="6"/>
        <v>3</v>
      </c>
      <c r="J244" s="38"/>
      <c r="K244" s="37">
        <f t="shared" si="7"/>
        <v>114.09523809523809</v>
      </c>
      <c r="L244" s="36">
        <v>1</v>
      </c>
      <c r="M244" s="36">
        <v>2</v>
      </c>
      <c r="N244" s="36">
        <v>3</v>
      </c>
      <c r="O244" s="36">
        <v>1</v>
      </c>
      <c r="P244" s="36">
        <v>2</v>
      </c>
    </row>
    <row r="245" spans="1:16" s="36" customFormat="1" ht="30">
      <c r="A245" s="36" t="s">
        <v>98</v>
      </c>
      <c r="B245" s="36" t="s">
        <v>424</v>
      </c>
      <c r="C245" s="36" t="s">
        <v>425</v>
      </c>
      <c r="D245" s="1" t="s">
        <v>427</v>
      </c>
      <c r="E245" s="37">
        <v>10265</v>
      </c>
      <c r="F245" s="38">
        <v>35</v>
      </c>
      <c r="G245" s="36">
        <v>1</v>
      </c>
      <c r="H245" s="38">
        <v>2</v>
      </c>
      <c r="I245" s="38">
        <f t="shared" si="6"/>
        <v>2</v>
      </c>
      <c r="J245" s="38"/>
      <c r="K245" s="37">
        <f t="shared" si="7"/>
        <v>146.64285714285714</v>
      </c>
      <c r="L245" s="36">
        <v>1</v>
      </c>
      <c r="M245" s="36">
        <v>2</v>
      </c>
      <c r="N245" s="36">
        <v>3</v>
      </c>
      <c r="O245" s="36">
        <v>1</v>
      </c>
      <c r="P245" s="36">
        <v>2</v>
      </c>
    </row>
    <row r="246" spans="1:16" s="36" customFormat="1" ht="30">
      <c r="A246" s="36" t="s">
        <v>98</v>
      </c>
      <c r="B246" s="36" t="s">
        <v>424</v>
      </c>
      <c r="C246" s="36" t="s">
        <v>425</v>
      </c>
      <c r="D246" s="1" t="s">
        <v>428</v>
      </c>
      <c r="E246" s="37">
        <v>6936</v>
      </c>
      <c r="F246" s="38">
        <v>20</v>
      </c>
      <c r="G246" s="36">
        <v>1</v>
      </c>
      <c r="H246" s="38">
        <v>2</v>
      </c>
      <c r="I246" s="38">
        <f t="shared" si="6"/>
        <v>2</v>
      </c>
      <c r="J246" s="38"/>
      <c r="K246" s="37">
        <f t="shared" si="7"/>
        <v>173.4</v>
      </c>
      <c r="L246" s="36">
        <v>1</v>
      </c>
      <c r="M246" s="36">
        <v>2</v>
      </c>
      <c r="N246" s="36">
        <v>3</v>
      </c>
      <c r="O246" s="36">
        <v>3</v>
      </c>
      <c r="P246" s="36">
        <v>2</v>
      </c>
    </row>
    <row r="247" spans="1:16" s="36" customFormat="1" ht="30">
      <c r="A247" s="36" t="s">
        <v>98</v>
      </c>
      <c r="B247" s="36" t="s">
        <v>424</v>
      </c>
      <c r="C247" s="36" t="s">
        <v>425</v>
      </c>
      <c r="D247" s="1" t="s">
        <v>429</v>
      </c>
      <c r="E247" s="37">
        <v>6678</v>
      </c>
      <c r="F247" s="38">
        <v>18</v>
      </c>
      <c r="G247" s="36">
        <v>1</v>
      </c>
      <c r="H247" s="38">
        <v>2</v>
      </c>
      <c r="I247" s="38">
        <f t="shared" si="6"/>
        <v>2</v>
      </c>
      <c r="J247" s="38"/>
      <c r="K247" s="37">
        <f t="shared" si="7"/>
        <v>185.5</v>
      </c>
      <c r="L247" s="36">
        <v>1</v>
      </c>
      <c r="M247" s="36">
        <v>2</v>
      </c>
      <c r="N247" s="36">
        <v>3</v>
      </c>
      <c r="O247" s="36">
        <v>2</v>
      </c>
      <c r="P247" s="36">
        <v>2</v>
      </c>
    </row>
    <row r="248" spans="1:16" s="36" customFormat="1" ht="30">
      <c r="A248" s="36" t="s">
        <v>98</v>
      </c>
      <c r="B248" s="36" t="s">
        <v>424</v>
      </c>
      <c r="C248" s="36" t="s">
        <v>425</v>
      </c>
      <c r="D248" s="1" t="s">
        <v>430</v>
      </c>
      <c r="E248" s="37">
        <v>12015</v>
      </c>
      <c r="F248" s="38">
        <v>35</v>
      </c>
      <c r="G248" s="36">
        <v>1</v>
      </c>
      <c r="H248" s="38">
        <v>2</v>
      </c>
      <c r="I248" s="38">
        <f t="shared" si="6"/>
        <v>2</v>
      </c>
      <c r="J248" s="38"/>
      <c r="K248" s="37">
        <f t="shared" si="7"/>
        <v>171.64285714285714</v>
      </c>
      <c r="L248" s="36">
        <v>1</v>
      </c>
      <c r="M248" s="36">
        <v>2</v>
      </c>
      <c r="N248" s="36">
        <v>3</v>
      </c>
      <c r="O248" s="36">
        <v>3</v>
      </c>
      <c r="P248" s="36">
        <v>2</v>
      </c>
    </row>
    <row r="249" spans="1:16" s="36" customFormat="1" ht="30">
      <c r="A249" s="36" t="s">
        <v>98</v>
      </c>
      <c r="B249" s="36" t="s">
        <v>424</v>
      </c>
      <c r="C249" s="36" t="s">
        <v>425</v>
      </c>
      <c r="D249" s="1" t="s">
        <v>431</v>
      </c>
      <c r="E249" s="37">
        <v>12015</v>
      </c>
      <c r="F249" s="38">
        <v>35</v>
      </c>
      <c r="G249" s="36">
        <v>1</v>
      </c>
      <c r="H249" s="38">
        <v>2</v>
      </c>
      <c r="I249" s="38">
        <f t="shared" si="6"/>
        <v>2</v>
      </c>
      <c r="J249" s="38"/>
      <c r="K249" s="37">
        <f t="shared" si="7"/>
        <v>171.64285714285714</v>
      </c>
      <c r="L249" s="36">
        <v>1</v>
      </c>
      <c r="M249" s="36">
        <v>2</v>
      </c>
      <c r="N249" s="36">
        <v>3</v>
      </c>
      <c r="O249" s="36">
        <v>3</v>
      </c>
      <c r="P249" s="36">
        <v>2</v>
      </c>
    </row>
    <row r="250" spans="1:16" s="36" customFormat="1" ht="30">
      <c r="A250" s="36" t="s">
        <v>98</v>
      </c>
      <c r="B250" s="36" t="s">
        <v>424</v>
      </c>
      <c r="C250" s="36" t="s">
        <v>425</v>
      </c>
      <c r="D250" s="1" t="s">
        <v>432</v>
      </c>
      <c r="E250" s="37">
        <v>13320</v>
      </c>
      <c r="F250" s="38">
        <v>40</v>
      </c>
      <c r="G250" s="36">
        <v>1</v>
      </c>
      <c r="H250" s="38">
        <v>2</v>
      </c>
      <c r="I250" s="38">
        <f t="shared" si="6"/>
        <v>2</v>
      </c>
      <c r="J250" s="38"/>
      <c r="K250" s="37">
        <f t="shared" si="7"/>
        <v>166.5</v>
      </c>
      <c r="L250" s="36">
        <v>1</v>
      </c>
      <c r="M250" s="36">
        <v>2</v>
      </c>
      <c r="N250" s="36">
        <v>3</v>
      </c>
      <c r="O250" s="36">
        <v>3</v>
      </c>
      <c r="P250" s="36">
        <v>2</v>
      </c>
    </row>
    <row r="251" spans="1:16" s="36" customFormat="1">
      <c r="A251" s="36" t="s">
        <v>98</v>
      </c>
      <c r="B251" s="36" t="s">
        <v>433</v>
      </c>
      <c r="C251" s="36" t="s">
        <v>434</v>
      </c>
      <c r="D251" s="1" t="s">
        <v>435</v>
      </c>
      <c r="E251" s="37">
        <v>2294.5</v>
      </c>
      <c r="F251" s="38">
        <v>13</v>
      </c>
      <c r="G251" s="36">
        <v>1</v>
      </c>
      <c r="H251" s="38">
        <v>2</v>
      </c>
      <c r="I251" s="38">
        <f t="shared" si="6"/>
        <v>2</v>
      </c>
      <c r="J251" s="38"/>
      <c r="K251" s="37">
        <f t="shared" si="7"/>
        <v>88.25</v>
      </c>
      <c r="L251" s="36">
        <v>1</v>
      </c>
      <c r="M251" s="36">
        <v>1</v>
      </c>
      <c r="N251" s="36">
        <v>2</v>
      </c>
      <c r="O251" s="36">
        <v>2</v>
      </c>
      <c r="P251" s="36">
        <v>1</v>
      </c>
    </row>
    <row r="252" spans="1:16" s="36" customFormat="1">
      <c r="A252" s="36" t="s">
        <v>98</v>
      </c>
      <c r="B252" s="36" t="s">
        <v>433</v>
      </c>
      <c r="C252" s="36" t="s">
        <v>434</v>
      </c>
      <c r="D252" s="1" t="s">
        <v>436</v>
      </c>
      <c r="E252" s="37">
        <v>8910</v>
      </c>
      <c r="F252" s="38">
        <v>54</v>
      </c>
      <c r="G252" s="36">
        <v>1</v>
      </c>
      <c r="H252" s="38">
        <v>2</v>
      </c>
      <c r="I252" s="38">
        <f t="shared" si="6"/>
        <v>2</v>
      </c>
      <c r="J252" s="38"/>
      <c r="K252" s="37">
        <f t="shared" si="7"/>
        <v>82.5</v>
      </c>
      <c r="L252" s="36">
        <v>1</v>
      </c>
      <c r="M252" s="36">
        <v>1</v>
      </c>
      <c r="N252" s="36">
        <v>2</v>
      </c>
      <c r="O252" s="36">
        <v>2</v>
      </c>
      <c r="P252" s="36">
        <v>1</v>
      </c>
    </row>
    <row r="253" spans="1:16" s="36" customFormat="1">
      <c r="A253" s="36" t="s">
        <v>98</v>
      </c>
      <c r="B253" s="36" t="s">
        <v>433</v>
      </c>
      <c r="C253" s="36" t="s">
        <v>434</v>
      </c>
      <c r="D253" s="1" t="s">
        <v>437</v>
      </c>
      <c r="E253" s="37">
        <v>1120</v>
      </c>
      <c r="F253" s="38">
        <v>7</v>
      </c>
      <c r="G253" s="36">
        <v>1</v>
      </c>
      <c r="H253" s="38">
        <v>2</v>
      </c>
      <c r="I253" s="38">
        <f t="shared" si="6"/>
        <v>2</v>
      </c>
      <c r="J253" s="38"/>
      <c r="K253" s="37">
        <f t="shared" si="7"/>
        <v>80</v>
      </c>
      <c r="L253" s="36">
        <v>1</v>
      </c>
      <c r="M253" s="36">
        <v>1</v>
      </c>
      <c r="N253" s="36">
        <v>2</v>
      </c>
      <c r="O253" s="36">
        <v>2</v>
      </c>
      <c r="P253" s="36">
        <v>1</v>
      </c>
    </row>
    <row r="254" spans="1:16" s="36" customFormat="1">
      <c r="A254" s="36" t="s">
        <v>98</v>
      </c>
      <c r="B254" s="36" t="s">
        <v>433</v>
      </c>
      <c r="C254" s="36" t="s">
        <v>434</v>
      </c>
      <c r="D254" s="1" t="s">
        <v>438</v>
      </c>
      <c r="E254" s="37">
        <v>18900</v>
      </c>
      <c r="F254" s="38">
        <v>70</v>
      </c>
      <c r="G254" s="36">
        <v>1</v>
      </c>
      <c r="H254" s="38">
        <v>5</v>
      </c>
      <c r="I254" s="38">
        <f t="shared" si="6"/>
        <v>5</v>
      </c>
      <c r="J254" s="38"/>
      <c r="K254" s="37">
        <f t="shared" si="7"/>
        <v>54</v>
      </c>
      <c r="L254" s="36">
        <v>1</v>
      </c>
      <c r="M254" s="36">
        <v>1</v>
      </c>
      <c r="N254" s="36">
        <v>2</v>
      </c>
      <c r="O254" s="36">
        <v>1</v>
      </c>
      <c r="P254" s="36">
        <v>1</v>
      </c>
    </row>
    <row r="255" spans="1:16" s="36" customFormat="1">
      <c r="A255" s="36" t="s">
        <v>98</v>
      </c>
      <c r="B255" s="36" t="s">
        <v>433</v>
      </c>
      <c r="C255" s="36" t="s">
        <v>434</v>
      </c>
      <c r="D255" s="1" t="s">
        <v>439</v>
      </c>
      <c r="E255" s="37">
        <v>20930</v>
      </c>
      <c r="F255" s="38">
        <v>130</v>
      </c>
      <c r="G255" s="36">
        <v>1</v>
      </c>
      <c r="H255" s="38">
        <v>2</v>
      </c>
      <c r="I255" s="38">
        <f t="shared" si="6"/>
        <v>2</v>
      </c>
      <c r="J255" s="38"/>
      <c r="K255" s="37">
        <f t="shared" si="7"/>
        <v>80.5</v>
      </c>
      <c r="L255" s="36">
        <v>1</v>
      </c>
      <c r="M255" s="36">
        <v>1</v>
      </c>
      <c r="N255" s="36">
        <v>2</v>
      </c>
      <c r="O255" s="36">
        <v>2</v>
      </c>
      <c r="P255" s="36">
        <v>1</v>
      </c>
    </row>
    <row r="256" spans="1:16" s="36" customFormat="1">
      <c r="A256" s="36" t="s">
        <v>98</v>
      </c>
      <c r="B256" s="36" t="s">
        <v>433</v>
      </c>
      <c r="C256" s="36" t="s">
        <v>434</v>
      </c>
      <c r="D256" s="1" t="s">
        <v>440</v>
      </c>
      <c r="E256" s="37">
        <v>3200</v>
      </c>
      <c r="F256" s="38">
        <v>20</v>
      </c>
      <c r="G256" s="36">
        <v>1</v>
      </c>
      <c r="H256" s="38">
        <v>2</v>
      </c>
      <c r="I256" s="38">
        <f t="shared" si="6"/>
        <v>2</v>
      </c>
      <c r="J256" s="38"/>
      <c r="K256" s="37">
        <f t="shared" si="7"/>
        <v>80</v>
      </c>
      <c r="L256" s="36">
        <v>1</v>
      </c>
      <c r="M256" s="36">
        <v>1</v>
      </c>
      <c r="N256" s="36">
        <v>2</v>
      </c>
      <c r="O256" s="36">
        <v>2</v>
      </c>
      <c r="P256" s="36">
        <v>1</v>
      </c>
    </row>
    <row r="257" spans="1:16" s="36" customFormat="1">
      <c r="A257" s="36" t="s">
        <v>98</v>
      </c>
      <c r="B257" s="36" t="s">
        <v>433</v>
      </c>
      <c r="C257" s="36" t="s">
        <v>434</v>
      </c>
      <c r="D257" s="1" t="s">
        <v>441</v>
      </c>
      <c r="E257" s="37">
        <v>14986</v>
      </c>
      <c r="F257" s="38">
        <v>127</v>
      </c>
      <c r="G257" s="36">
        <v>1</v>
      </c>
      <c r="H257" s="38">
        <v>2</v>
      </c>
      <c r="I257" s="38">
        <f t="shared" si="6"/>
        <v>2</v>
      </c>
      <c r="J257" s="38"/>
      <c r="K257" s="37">
        <f t="shared" si="7"/>
        <v>59</v>
      </c>
      <c r="L257" s="36">
        <v>1</v>
      </c>
      <c r="M257" s="36">
        <v>1</v>
      </c>
      <c r="N257" s="36">
        <v>2</v>
      </c>
      <c r="O257" s="36">
        <v>2</v>
      </c>
      <c r="P257" s="36">
        <v>1</v>
      </c>
    </row>
    <row r="258" spans="1:16" s="36" customFormat="1" ht="30">
      <c r="A258" s="36" t="s">
        <v>98</v>
      </c>
      <c r="B258" s="36" t="s">
        <v>442</v>
      </c>
      <c r="C258" s="36" t="s">
        <v>443</v>
      </c>
      <c r="D258" s="1" t="s">
        <v>426</v>
      </c>
      <c r="E258" s="37">
        <v>11100</v>
      </c>
      <c r="F258" s="38">
        <v>30</v>
      </c>
      <c r="G258" s="36">
        <v>1</v>
      </c>
      <c r="H258" s="38">
        <v>3</v>
      </c>
      <c r="I258" s="38">
        <f t="shared" si="6"/>
        <v>3</v>
      </c>
      <c r="J258" s="38"/>
      <c r="K258" s="37">
        <f t="shared" si="7"/>
        <v>123.33333333333333</v>
      </c>
      <c r="L258" s="36">
        <v>1</v>
      </c>
      <c r="M258" s="36">
        <v>2</v>
      </c>
      <c r="N258" s="36">
        <v>3</v>
      </c>
      <c r="O258" s="36">
        <v>1</v>
      </c>
      <c r="P258" s="36">
        <v>1</v>
      </c>
    </row>
    <row r="259" spans="1:16" s="36" customFormat="1" ht="30">
      <c r="A259" s="36" t="s">
        <v>98</v>
      </c>
      <c r="B259" s="36" t="s">
        <v>442</v>
      </c>
      <c r="C259" s="36" t="s">
        <v>443</v>
      </c>
      <c r="D259" s="1" t="s">
        <v>444</v>
      </c>
      <c r="E259" s="37">
        <v>8400</v>
      </c>
      <c r="F259" s="38">
        <v>30</v>
      </c>
      <c r="G259" s="36">
        <v>1</v>
      </c>
      <c r="H259" s="38">
        <v>1.5</v>
      </c>
      <c r="I259" s="38">
        <f t="shared" si="6"/>
        <v>1.5</v>
      </c>
      <c r="J259" s="38"/>
      <c r="K259" s="37">
        <f t="shared" si="7"/>
        <v>186.66666666666666</v>
      </c>
      <c r="L259" s="36">
        <v>1</v>
      </c>
      <c r="M259" s="36">
        <v>2</v>
      </c>
      <c r="N259" s="36">
        <v>3</v>
      </c>
      <c r="O259" s="36">
        <v>1</v>
      </c>
      <c r="P259" s="36">
        <v>1</v>
      </c>
    </row>
    <row r="260" spans="1:16" s="36" customFormat="1" ht="30">
      <c r="A260" s="36" t="s">
        <v>98</v>
      </c>
      <c r="B260" s="36" t="s">
        <v>442</v>
      </c>
      <c r="C260" s="36" t="s">
        <v>443</v>
      </c>
      <c r="D260" s="1" t="s">
        <v>445</v>
      </c>
      <c r="E260" s="37">
        <v>8400</v>
      </c>
      <c r="F260" s="38">
        <v>30</v>
      </c>
      <c r="G260" s="36">
        <v>1</v>
      </c>
      <c r="H260" s="38">
        <v>1.5</v>
      </c>
      <c r="I260" s="38">
        <f t="shared" si="6"/>
        <v>1.5</v>
      </c>
      <c r="J260" s="38"/>
      <c r="K260" s="37">
        <f t="shared" si="7"/>
        <v>186.66666666666666</v>
      </c>
      <c r="L260" s="36">
        <v>1</v>
      </c>
      <c r="M260" s="36">
        <v>2</v>
      </c>
      <c r="N260" s="36">
        <v>3</v>
      </c>
      <c r="O260" s="36">
        <v>1</v>
      </c>
      <c r="P260" s="36">
        <v>1</v>
      </c>
    </row>
    <row r="261" spans="1:16" s="36" customFormat="1" ht="30">
      <c r="A261" s="36" t="s">
        <v>98</v>
      </c>
      <c r="B261" s="36" t="s">
        <v>442</v>
      </c>
      <c r="C261" s="36" t="s">
        <v>443</v>
      </c>
      <c r="D261" s="1" t="s">
        <v>446</v>
      </c>
      <c r="E261" s="37">
        <v>3900</v>
      </c>
      <c r="F261" s="38">
        <v>6</v>
      </c>
      <c r="G261" s="36">
        <v>1</v>
      </c>
      <c r="H261" s="38">
        <v>3</v>
      </c>
      <c r="I261" s="38">
        <f t="shared" si="6"/>
        <v>3</v>
      </c>
      <c r="J261" s="38"/>
      <c r="K261" s="37">
        <f t="shared" si="7"/>
        <v>216.66666666666666</v>
      </c>
      <c r="L261" s="36">
        <v>1</v>
      </c>
      <c r="M261" s="36">
        <v>2</v>
      </c>
      <c r="N261" s="36">
        <v>3</v>
      </c>
      <c r="O261" s="36">
        <v>2</v>
      </c>
      <c r="P261" s="36">
        <v>1</v>
      </c>
    </row>
    <row r="262" spans="1:16" s="36" customFormat="1" ht="30">
      <c r="A262" s="36" t="s">
        <v>98</v>
      </c>
      <c r="B262" s="36" t="s">
        <v>447</v>
      </c>
      <c r="C262" s="36" t="s">
        <v>448</v>
      </c>
      <c r="D262" s="1" t="s">
        <v>449</v>
      </c>
      <c r="E262" s="37">
        <v>1815</v>
      </c>
      <c r="F262" s="38">
        <v>3</v>
      </c>
      <c r="G262" s="36">
        <v>1</v>
      </c>
      <c r="H262" s="38">
        <v>3</v>
      </c>
      <c r="I262" s="38">
        <f t="shared" si="6"/>
        <v>3</v>
      </c>
      <c r="J262" s="38"/>
      <c r="K262" s="37">
        <f t="shared" si="7"/>
        <v>201.66666666666666</v>
      </c>
      <c r="L262" s="36">
        <v>1</v>
      </c>
      <c r="M262" s="36">
        <v>2</v>
      </c>
      <c r="N262" s="36">
        <v>3</v>
      </c>
      <c r="O262" s="36">
        <v>2</v>
      </c>
      <c r="P262" s="36">
        <v>2</v>
      </c>
    </row>
    <row r="263" spans="1:16" s="36" customFormat="1" ht="30">
      <c r="A263" s="36" t="s">
        <v>98</v>
      </c>
      <c r="B263" s="36" t="s">
        <v>447</v>
      </c>
      <c r="C263" s="36" t="s">
        <v>448</v>
      </c>
      <c r="D263" s="1" t="s">
        <v>450</v>
      </c>
      <c r="E263" s="37">
        <v>5445</v>
      </c>
      <c r="F263" s="38">
        <v>9</v>
      </c>
      <c r="G263" s="36">
        <v>1</v>
      </c>
      <c r="H263" s="38">
        <v>3</v>
      </c>
      <c r="I263" s="38">
        <f t="shared" si="6"/>
        <v>3</v>
      </c>
      <c r="J263" s="38"/>
      <c r="K263" s="37">
        <f t="shared" si="7"/>
        <v>201.66666666666666</v>
      </c>
      <c r="L263" s="36">
        <v>1</v>
      </c>
      <c r="M263" s="36">
        <v>2</v>
      </c>
      <c r="N263" s="36">
        <v>3</v>
      </c>
      <c r="O263" s="36">
        <v>2</v>
      </c>
      <c r="P263" s="36">
        <v>2</v>
      </c>
    </row>
    <row r="264" spans="1:16" s="36" customFormat="1" ht="30">
      <c r="A264" s="36" t="s">
        <v>98</v>
      </c>
      <c r="B264" s="36" t="s">
        <v>447</v>
      </c>
      <c r="C264" s="36" t="s">
        <v>448</v>
      </c>
      <c r="D264" s="1" t="s">
        <v>451</v>
      </c>
      <c r="E264" s="37">
        <v>890</v>
      </c>
      <c r="F264" s="38">
        <v>2</v>
      </c>
      <c r="G264" s="36">
        <v>1</v>
      </c>
      <c r="H264" s="38">
        <v>2</v>
      </c>
      <c r="I264" s="38">
        <f t="shared" si="6"/>
        <v>2</v>
      </c>
      <c r="J264" s="38"/>
      <c r="K264" s="37">
        <f t="shared" si="7"/>
        <v>222.5</v>
      </c>
      <c r="L264" s="36">
        <v>1</v>
      </c>
      <c r="M264" s="36">
        <v>2</v>
      </c>
      <c r="N264" s="36">
        <v>3</v>
      </c>
      <c r="O264" s="36">
        <v>2</v>
      </c>
      <c r="P264" s="36">
        <v>2</v>
      </c>
    </row>
    <row r="265" spans="1:16" s="36" customFormat="1" ht="30">
      <c r="A265" s="36" t="s">
        <v>98</v>
      </c>
      <c r="B265" s="36" t="s">
        <v>447</v>
      </c>
      <c r="C265" s="36" t="s">
        <v>448</v>
      </c>
      <c r="D265" s="1" t="s">
        <v>452</v>
      </c>
      <c r="E265" s="37">
        <v>1090</v>
      </c>
      <c r="F265" s="38">
        <v>2</v>
      </c>
      <c r="G265" s="36">
        <v>1</v>
      </c>
      <c r="H265" s="38">
        <v>3</v>
      </c>
      <c r="I265" s="38">
        <f t="shared" si="6"/>
        <v>3</v>
      </c>
      <c r="J265" s="38"/>
      <c r="K265" s="37">
        <f t="shared" si="7"/>
        <v>181.66666666666666</v>
      </c>
      <c r="L265" s="36">
        <v>1</v>
      </c>
      <c r="M265" s="36">
        <v>2</v>
      </c>
      <c r="N265" s="36">
        <v>3</v>
      </c>
      <c r="O265" s="36">
        <v>2</v>
      </c>
      <c r="P265" s="36">
        <v>2</v>
      </c>
    </row>
    <row r="266" spans="1:16" s="36" customFormat="1" ht="30">
      <c r="A266" s="36" t="s">
        <v>98</v>
      </c>
      <c r="B266" s="36" t="s">
        <v>447</v>
      </c>
      <c r="C266" s="36" t="s">
        <v>448</v>
      </c>
      <c r="D266" s="1" t="s">
        <v>453</v>
      </c>
      <c r="E266" s="37">
        <v>2670</v>
      </c>
      <c r="F266" s="38">
        <v>6</v>
      </c>
      <c r="G266" s="36">
        <v>1</v>
      </c>
      <c r="H266" s="38">
        <v>2</v>
      </c>
      <c r="I266" s="38">
        <f t="shared" si="6"/>
        <v>2</v>
      </c>
      <c r="J266" s="38"/>
      <c r="K266" s="37">
        <f t="shared" si="7"/>
        <v>222.5</v>
      </c>
      <c r="L266" s="36">
        <v>1</v>
      </c>
      <c r="M266" s="36">
        <v>2</v>
      </c>
      <c r="N266" s="36">
        <v>3</v>
      </c>
      <c r="O266" s="36">
        <v>2</v>
      </c>
      <c r="P266" s="36">
        <v>2</v>
      </c>
    </row>
    <row r="267" spans="1:16" s="36" customFormat="1" ht="30">
      <c r="A267" s="36" t="s">
        <v>98</v>
      </c>
      <c r="B267" s="36" t="s">
        <v>447</v>
      </c>
      <c r="C267" s="36" t="s">
        <v>448</v>
      </c>
      <c r="D267" s="1" t="s">
        <v>454</v>
      </c>
      <c r="E267" s="37">
        <v>445</v>
      </c>
      <c r="F267" s="38">
        <v>1</v>
      </c>
      <c r="G267" s="36">
        <v>1</v>
      </c>
      <c r="H267" s="38">
        <v>2</v>
      </c>
      <c r="I267" s="38">
        <f t="shared" si="6"/>
        <v>2</v>
      </c>
      <c r="J267" s="38"/>
      <c r="K267" s="37">
        <f t="shared" si="7"/>
        <v>222.5</v>
      </c>
      <c r="L267" s="36">
        <v>1</v>
      </c>
      <c r="M267" s="36">
        <v>2</v>
      </c>
      <c r="N267" s="36">
        <v>3</v>
      </c>
      <c r="O267" s="36">
        <v>3</v>
      </c>
      <c r="P267" s="36">
        <v>2</v>
      </c>
    </row>
    <row r="268" spans="1:16" s="36" customFormat="1" ht="30">
      <c r="A268" s="36" t="s">
        <v>98</v>
      </c>
      <c r="B268" s="36" t="s">
        <v>447</v>
      </c>
      <c r="C268" s="36" t="s">
        <v>448</v>
      </c>
      <c r="D268" s="1" t="s">
        <v>455</v>
      </c>
      <c r="E268" s="37">
        <v>2075</v>
      </c>
      <c r="F268" s="38">
        <v>5</v>
      </c>
      <c r="G268" s="36">
        <v>1</v>
      </c>
      <c r="H268" s="38">
        <v>1.5</v>
      </c>
      <c r="I268" s="38">
        <f t="shared" si="6"/>
        <v>1.5</v>
      </c>
      <c r="J268" s="38"/>
      <c r="K268" s="37">
        <f t="shared" si="7"/>
        <v>276.66666666666669</v>
      </c>
      <c r="L268" s="36">
        <v>1</v>
      </c>
      <c r="M268" s="36">
        <v>2</v>
      </c>
      <c r="N268" s="36">
        <v>3</v>
      </c>
      <c r="O268" s="36">
        <v>2</v>
      </c>
      <c r="P268" s="36">
        <v>2</v>
      </c>
    </row>
    <row r="269" spans="1:16" s="36" customFormat="1" ht="30">
      <c r="A269" s="36" t="s">
        <v>98</v>
      </c>
      <c r="B269" s="36" t="s">
        <v>447</v>
      </c>
      <c r="C269" s="36" t="s">
        <v>448</v>
      </c>
      <c r="D269" s="1" t="s">
        <v>456</v>
      </c>
      <c r="E269" s="37">
        <v>2925</v>
      </c>
      <c r="F269" s="38">
        <v>5</v>
      </c>
      <c r="G269" s="36">
        <v>1</v>
      </c>
      <c r="H269" s="38">
        <v>2.5</v>
      </c>
      <c r="I269" s="38">
        <f t="shared" si="6"/>
        <v>2.5</v>
      </c>
      <c r="J269" s="38"/>
      <c r="K269" s="37">
        <f t="shared" si="7"/>
        <v>234</v>
      </c>
      <c r="L269" s="36">
        <v>1</v>
      </c>
      <c r="M269" s="36">
        <v>2</v>
      </c>
      <c r="N269" s="36">
        <v>3</v>
      </c>
      <c r="O269" s="36">
        <v>2</v>
      </c>
      <c r="P269" s="36">
        <v>2</v>
      </c>
    </row>
    <row r="270" spans="1:16" s="36" customFormat="1" ht="30">
      <c r="A270" s="36" t="s">
        <v>98</v>
      </c>
      <c r="B270" s="36" t="s">
        <v>447</v>
      </c>
      <c r="C270" s="36" t="s">
        <v>448</v>
      </c>
      <c r="D270" s="1" t="s">
        <v>457</v>
      </c>
      <c r="E270" s="37">
        <v>4005</v>
      </c>
      <c r="F270" s="38">
        <v>9</v>
      </c>
      <c r="G270" s="36">
        <v>1</v>
      </c>
      <c r="H270" s="38">
        <v>2</v>
      </c>
      <c r="I270" s="38">
        <f t="shared" si="6"/>
        <v>2</v>
      </c>
      <c r="J270" s="38"/>
      <c r="K270" s="37">
        <f t="shared" si="7"/>
        <v>222.5</v>
      </c>
      <c r="L270" s="36">
        <v>1</v>
      </c>
      <c r="M270" s="36">
        <v>2</v>
      </c>
      <c r="N270" s="36">
        <v>3</v>
      </c>
      <c r="O270" s="36">
        <v>2</v>
      </c>
      <c r="P270" s="36">
        <v>2</v>
      </c>
    </row>
    <row r="271" spans="1:16" s="36" customFormat="1" ht="30">
      <c r="A271" s="36" t="s">
        <v>98</v>
      </c>
      <c r="B271" s="36" t="s">
        <v>447</v>
      </c>
      <c r="C271" s="36" t="s">
        <v>448</v>
      </c>
      <c r="D271" s="1" t="s">
        <v>458</v>
      </c>
      <c r="E271" s="37">
        <v>415</v>
      </c>
      <c r="F271" s="38">
        <v>1</v>
      </c>
      <c r="G271" s="36">
        <v>1</v>
      </c>
      <c r="H271" s="38">
        <v>1.5</v>
      </c>
      <c r="I271" s="38">
        <f t="shared" si="6"/>
        <v>1.5</v>
      </c>
      <c r="J271" s="38"/>
      <c r="K271" s="37">
        <f t="shared" si="7"/>
        <v>276.66666666666669</v>
      </c>
      <c r="L271" s="36">
        <v>1</v>
      </c>
      <c r="M271" s="36">
        <v>2</v>
      </c>
      <c r="N271" s="36">
        <v>3</v>
      </c>
      <c r="O271" s="36">
        <v>2</v>
      </c>
      <c r="P271" s="36">
        <v>2</v>
      </c>
    </row>
    <row r="272" spans="1:16" s="36" customFormat="1" ht="30">
      <c r="A272" s="36" t="s">
        <v>98</v>
      </c>
      <c r="B272" s="36" t="s">
        <v>447</v>
      </c>
      <c r="C272" s="36" t="s">
        <v>448</v>
      </c>
      <c r="D272" s="1" t="s">
        <v>459</v>
      </c>
      <c r="E272" s="37">
        <v>445</v>
      </c>
      <c r="F272" s="38">
        <v>1</v>
      </c>
      <c r="G272" s="36">
        <v>1</v>
      </c>
      <c r="H272" s="38">
        <v>2</v>
      </c>
      <c r="I272" s="38">
        <f t="shared" si="6"/>
        <v>2</v>
      </c>
      <c r="J272" s="38"/>
      <c r="K272" s="37">
        <f t="shared" si="7"/>
        <v>222.5</v>
      </c>
      <c r="L272" s="36">
        <v>1</v>
      </c>
      <c r="M272" s="36">
        <v>2</v>
      </c>
      <c r="N272" s="36">
        <v>3</v>
      </c>
      <c r="O272" s="36">
        <v>2</v>
      </c>
      <c r="P272" s="36">
        <v>2</v>
      </c>
    </row>
    <row r="273" spans="1:16" s="36" customFormat="1" ht="30">
      <c r="A273" s="36" t="s">
        <v>98</v>
      </c>
      <c r="B273" s="36" t="s">
        <v>447</v>
      </c>
      <c r="C273" s="36" t="s">
        <v>448</v>
      </c>
      <c r="D273" s="1" t="s">
        <v>460</v>
      </c>
      <c r="E273" s="37">
        <v>4005</v>
      </c>
      <c r="F273" s="38">
        <v>9</v>
      </c>
      <c r="G273" s="36">
        <v>1</v>
      </c>
      <c r="H273" s="38">
        <v>2</v>
      </c>
      <c r="I273" s="38">
        <f t="shared" si="6"/>
        <v>2</v>
      </c>
      <c r="J273" s="38"/>
      <c r="K273" s="37">
        <f t="shared" si="7"/>
        <v>222.5</v>
      </c>
      <c r="L273" s="36">
        <v>1</v>
      </c>
      <c r="M273" s="36">
        <v>2</v>
      </c>
      <c r="N273" s="36">
        <v>3</v>
      </c>
      <c r="O273" s="36">
        <v>2</v>
      </c>
      <c r="P273" s="36">
        <v>2</v>
      </c>
    </row>
    <row r="274" spans="1:16" s="36" customFormat="1" ht="30">
      <c r="A274" s="36" t="s">
        <v>98</v>
      </c>
      <c r="B274" s="36" t="s">
        <v>447</v>
      </c>
      <c r="C274" s="36" t="s">
        <v>448</v>
      </c>
      <c r="D274" s="1" t="s">
        <v>461</v>
      </c>
      <c r="E274" s="37">
        <v>1335</v>
      </c>
      <c r="F274" s="38">
        <v>3</v>
      </c>
      <c r="G274" s="36">
        <v>1</v>
      </c>
      <c r="H274" s="38">
        <v>2</v>
      </c>
      <c r="I274" s="38">
        <f t="shared" si="6"/>
        <v>2</v>
      </c>
      <c r="J274" s="38"/>
      <c r="K274" s="37">
        <f t="shared" si="7"/>
        <v>222.5</v>
      </c>
      <c r="L274" s="36">
        <v>1</v>
      </c>
      <c r="M274" s="36">
        <v>2</v>
      </c>
      <c r="N274" s="36">
        <v>3</v>
      </c>
      <c r="O274" s="36">
        <v>2</v>
      </c>
      <c r="P274" s="36">
        <v>2</v>
      </c>
    </row>
    <row r="275" spans="1:16" s="36" customFormat="1" ht="30">
      <c r="A275" s="36" t="s">
        <v>98</v>
      </c>
      <c r="B275" s="36" t="s">
        <v>447</v>
      </c>
      <c r="C275" s="36" t="s">
        <v>448</v>
      </c>
      <c r="D275" s="1" t="s">
        <v>462</v>
      </c>
      <c r="E275" s="37">
        <v>415</v>
      </c>
      <c r="F275" s="38">
        <v>1</v>
      </c>
      <c r="G275" s="36">
        <v>1</v>
      </c>
      <c r="H275" s="38">
        <v>1.5</v>
      </c>
      <c r="I275" s="38">
        <f t="shared" si="6"/>
        <v>1.5</v>
      </c>
      <c r="J275" s="38"/>
      <c r="K275" s="37">
        <f t="shared" si="7"/>
        <v>276.66666666666669</v>
      </c>
      <c r="L275" s="36">
        <v>1</v>
      </c>
      <c r="M275" s="36">
        <v>2</v>
      </c>
      <c r="N275" s="36">
        <v>3</v>
      </c>
      <c r="O275" s="36">
        <v>2</v>
      </c>
      <c r="P275" s="36">
        <v>2</v>
      </c>
    </row>
    <row r="276" spans="1:16" s="36" customFormat="1" ht="30">
      <c r="A276" s="36" t="s">
        <v>98</v>
      </c>
      <c r="B276" s="36" t="s">
        <v>447</v>
      </c>
      <c r="C276" s="36" t="s">
        <v>448</v>
      </c>
      <c r="D276" s="1" t="s">
        <v>463</v>
      </c>
      <c r="E276" s="37">
        <v>890</v>
      </c>
      <c r="F276" s="38">
        <v>2</v>
      </c>
      <c r="G276" s="36">
        <v>1</v>
      </c>
      <c r="H276" s="38">
        <v>2</v>
      </c>
      <c r="I276" s="38">
        <f t="shared" si="6"/>
        <v>2</v>
      </c>
      <c r="J276" s="38"/>
      <c r="K276" s="37">
        <f t="shared" si="7"/>
        <v>222.5</v>
      </c>
      <c r="L276" s="36">
        <v>1</v>
      </c>
      <c r="M276" s="36">
        <v>2</v>
      </c>
      <c r="N276" s="36">
        <v>3</v>
      </c>
      <c r="O276" s="36">
        <v>2</v>
      </c>
      <c r="P276" s="36">
        <v>2</v>
      </c>
    </row>
    <row r="277" spans="1:16" s="36" customFormat="1" ht="30">
      <c r="A277" s="36" t="s">
        <v>98</v>
      </c>
      <c r="B277" s="36" t="s">
        <v>447</v>
      </c>
      <c r="C277" s="36" t="s">
        <v>448</v>
      </c>
      <c r="D277" s="1" t="s">
        <v>464</v>
      </c>
      <c r="E277" s="37">
        <v>485</v>
      </c>
      <c r="F277" s="38">
        <v>1</v>
      </c>
      <c r="G277" s="36">
        <v>1</v>
      </c>
      <c r="H277" s="38">
        <v>3</v>
      </c>
      <c r="I277" s="38">
        <f t="shared" si="6"/>
        <v>3</v>
      </c>
      <c r="J277" s="38"/>
      <c r="K277" s="37">
        <f t="shared" si="7"/>
        <v>161.66666666666666</v>
      </c>
      <c r="L277" s="36">
        <v>1</v>
      </c>
      <c r="M277" s="36">
        <v>2</v>
      </c>
      <c r="N277" s="36">
        <v>3</v>
      </c>
      <c r="O277" s="36">
        <v>1</v>
      </c>
      <c r="P277" s="36">
        <v>2</v>
      </c>
    </row>
    <row r="278" spans="1:16" s="36" customFormat="1" ht="30">
      <c r="A278" s="36" t="s">
        <v>98</v>
      </c>
      <c r="B278" s="36" t="s">
        <v>447</v>
      </c>
      <c r="C278" s="36" t="s">
        <v>448</v>
      </c>
      <c r="D278" s="1" t="s">
        <v>465</v>
      </c>
      <c r="E278" s="37">
        <v>790</v>
      </c>
      <c r="F278" s="38">
        <v>2</v>
      </c>
      <c r="G278" s="36">
        <v>1</v>
      </c>
      <c r="H278" s="38">
        <v>1.5</v>
      </c>
      <c r="I278" s="38">
        <f t="shared" si="6"/>
        <v>1.5</v>
      </c>
      <c r="J278" s="38"/>
      <c r="K278" s="37">
        <f t="shared" si="7"/>
        <v>263.33333333333331</v>
      </c>
      <c r="L278" s="36">
        <v>1</v>
      </c>
      <c r="M278" s="36">
        <v>2</v>
      </c>
      <c r="N278" s="36">
        <v>3</v>
      </c>
      <c r="O278" s="36">
        <v>1</v>
      </c>
      <c r="P278" s="36">
        <v>2</v>
      </c>
    </row>
    <row r="279" spans="1:16" s="36" customFormat="1" ht="30">
      <c r="A279" s="36" t="s">
        <v>98</v>
      </c>
      <c r="B279" s="36" t="s">
        <v>447</v>
      </c>
      <c r="C279" s="36" t="s">
        <v>448</v>
      </c>
      <c r="D279" s="1" t="s">
        <v>466</v>
      </c>
      <c r="E279" s="37">
        <v>810</v>
      </c>
      <c r="F279" s="38">
        <v>2</v>
      </c>
      <c r="G279" s="36">
        <v>1</v>
      </c>
      <c r="H279" s="38">
        <v>2</v>
      </c>
      <c r="I279" s="38">
        <f t="shared" si="6"/>
        <v>2</v>
      </c>
      <c r="J279" s="38"/>
      <c r="K279" s="37">
        <f t="shared" si="7"/>
        <v>202.5</v>
      </c>
      <c r="L279" s="36">
        <v>1</v>
      </c>
      <c r="M279" s="36">
        <v>2</v>
      </c>
      <c r="N279" s="36">
        <v>3</v>
      </c>
      <c r="O279" s="36">
        <v>1</v>
      </c>
      <c r="P279" s="36">
        <v>2</v>
      </c>
    </row>
    <row r="280" spans="1:16" s="36" customFormat="1" ht="30">
      <c r="A280" s="36" t="s">
        <v>98</v>
      </c>
      <c r="B280" s="36" t="s">
        <v>447</v>
      </c>
      <c r="C280" s="36" t="s">
        <v>448</v>
      </c>
      <c r="D280" s="1" t="s">
        <v>467</v>
      </c>
      <c r="E280" s="37">
        <v>855</v>
      </c>
      <c r="F280" s="38">
        <v>1</v>
      </c>
      <c r="G280" s="36">
        <v>1</v>
      </c>
      <c r="H280" s="38">
        <v>5</v>
      </c>
      <c r="I280" s="38">
        <f t="shared" si="6"/>
        <v>5</v>
      </c>
      <c r="J280" s="38"/>
      <c r="K280" s="37">
        <f t="shared" si="7"/>
        <v>171</v>
      </c>
      <c r="L280" s="36">
        <v>1</v>
      </c>
      <c r="M280" s="36">
        <v>2</v>
      </c>
      <c r="N280" s="36">
        <v>3</v>
      </c>
      <c r="O280" s="36">
        <v>1</v>
      </c>
      <c r="P280" s="36">
        <v>2</v>
      </c>
    </row>
    <row r="281" spans="1:16" s="36" customFormat="1" ht="30">
      <c r="A281" s="36" t="s">
        <v>98</v>
      </c>
      <c r="B281" s="36" t="s">
        <v>447</v>
      </c>
      <c r="C281" s="36" t="s">
        <v>448</v>
      </c>
      <c r="D281" s="1" t="s">
        <v>468</v>
      </c>
      <c r="E281" s="37">
        <v>7535</v>
      </c>
      <c r="F281" s="38">
        <v>11</v>
      </c>
      <c r="G281" s="36">
        <v>1</v>
      </c>
      <c r="H281" s="38">
        <v>3</v>
      </c>
      <c r="I281" s="38">
        <f t="shared" si="6"/>
        <v>3</v>
      </c>
      <c r="J281" s="38"/>
      <c r="K281" s="37">
        <f t="shared" si="7"/>
        <v>228.33333333333334</v>
      </c>
      <c r="L281" s="36">
        <v>1</v>
      </c>
      <c r="M281" s="36">
        <v>2</v>
      </c>
      <c r="N281" s="36">
        <v>3</v>
      </c>
      <c r="O281" s="36">
        <v>2</v>
      </c>
      <c r="P281" s="36">
        <v>1</v>
      </c>
    </row>
    <row r="282" spans="1:16" s="36" customFormat="1" ht="30">
      <c r="A282" s="36" t="s">
        <v>98</v>
      </c>
      <c r="B282" s="36" t="s">
        <v>447</v>
      </c>
      <c r="C282" s="36" t="s">
        <v>448</v>
      </c>
      <c r="D282" s="1" t="s">
        <v>469</v>
      </c>
      <c r="E282" s="37">
        <v>685</v>
      </c>
      <c r="F282" s="38">
        <v>1</v>
      </c>
      <c r="G282" s="36">
        <v>1</v>
      </c>
      <c r="H282" s="38">
        <v>3</v>
      </c>
      <c r="I282" s="38">
        <f t="shared" si="6"/>
        <v>3</v>
      </c>
      <c r="J282" s="38"/>
      <c r="K282" s="37">
        <f t="shared" si="7"/>
        <v>228.33333333333334</v>
      </c>
      <c r="L282" s="36">
        <v>1</v>
      </c>
      <c r="M282" s="36">
        <v>2</v>
      </c>
      <c r="N282" s="36">
        <v>3</v>
      </c>
      <c r="O282" s="36">
        <v>2</v>
      </c>
      <c r="P282" s="36">
        <v>1</v>
      </c>
    </row>
    <row r="283" spans="1:16" s="36" customFormat="1">
      <c r="A283" s="36" t="s">
        <v>98</v>
      </c>
      <c r="B283" s="36" t="s">
        <v>470</v>
      </c>
      <c r="C283" s="36" t="s">
        <v>127</v>
      </c>
      <c r="D283" s="1" t="s">
        <v>471</v>
      </c>
      <c r="E283" s="37">
        <v>29500</v>
      </c>
      <c r="F283" s="38">
        <v>45</v>
      </c>
      <c r="G283" s="36">
        <v>1</v>
      </c>
      <c r="H283" s="38">
        <v>4</v>
      </c>
      <c r="I283" s="38">
        <f t="shared" si="6"/>
        <v>4</v>
      </c>
      <c r="J283" s="38"/>
      <c r="K283" s="37">
        <f t="shared" si="7"/>
        <v>163.88888888888889</v>
      </c>
      <c r="L283" s="36">
        <v>1</v>
      </c>
      <c r="M283" s="36">
        <v>2</v>
      </c>
      <c r="N283" s="36">
        <v>3</v>
      </c>
      <c r="O283" s="36">
        <v>2</v>
      </c>
      <c r="P283" s="36">
        <v>1</v>
      </c>
    </row>
    <row r="284" spans="1:16" s="36" customFormat="1">
      <c r="A284" s="36" t="s">
        <v>98</v>
      </c>
      <c r="B284" s="36" t="s">
        <v>470</v>
      </c>
      <c r="C284" s="36" t="s">
        <v>127</v>
      </c>
      <c r="D284" s="1" t="s">
        <v>472</v>
      </c>
      <c r="E284" s="37">
        <v>44125</v>
      </c>
      <c r="F284" s="38">
        <v>40</v>
      </c>
      <c r="G284" s="36">
        <v>1</v>
      </c>
      <c r="H284" s="38">
        <v>4</v>
      </c>
      <c r="I284" s="38">
        <f t="shared" si="6"/>
        <v>4</v>
      </c>
      <c r="J284" s="38"/>
      <c r="K284" s="37">
        <f t="shared" si="7"/>
        <v>275.78125</v>
      </c>
      <c r="L284" s="36">
        <v>1</v>
      </c>
      <c r="M284" s="36">
        <v>2</v>
      </c>
      <c r="N284" s="36">
        <v>3</v>
      </c>
      <c r="O284" s="36">
        <v>2</v>
      </c>
      <c r="P284" s="36">
        <v>1</v>
      </c>
    </row>
    <row r="285" spans="1:16" s="36" customFormat="1">
      <c r="A285" s="36" t="s">
        <v>473</v>
      </c>
      <c r="B285" s="36" t="s">
        <v>474</v>
      </c>
      <c r="C285" s="1"/>
      <c r="D285" s="1" t="s">
        <v>475</v>
      </c>
      <c r="E285" s="39">
        <v>2880</v>
      </c>
      <c r="F285" s="39">
        <v>3</v>
      </c>
      <c r="G285" s="1">
        <v>1</v>
      </c>
      <c r="H285" s="3">
        <v>3</v>
      </c>
      <c r="I285" s="3">
        <f t="shared" si="6"/>
        <v>3</v>
      </c>
      <c r="J285" s="3"/>
      <c r="K285" s="40">
        <f t="shared" si="7"/>
        <v>320</v>
      </c>
      <c r="L285" s="1">
        <v>1</v>
      </c>
      <c r="M285" s="1">
        <v>1</v>
      </c>
      <c r="N285" s="1">
        <v>2</v>
      </c>
      <c r="O285" s="1">
        <v>2</v>
      </c>
      <c r="P285" s="1">
        <v>1</v>
      </c>
    </row>
    <row r="286" spans="1:16" s="36" customFormat="1">
      <c r="A286" s="36" t="s">
        <v>473</v>
      </c>
      <c r="B286" s="36" t="s">
        <v>474</v>
      </c>
      <c r="C286" s="1"/>
      <c r="D286" s="1" t="s">
        <v>476</v>
      </c>
      <c r="E286" s="39">
        <f>(7000+1700+15000)*1.2</f>
        <v>28440</v>
      </c>
      <c r="F286" s="39">
        <v>20</v>
      </c>
      <c r="G286" s="1">
        <v>1</v>
      </c>
      <c r="H286" s="3">
        <v>5</v>
      </c>
      <c r="I286" s="3">
        <f t="shared" si="6"/>
        <v>5</v>
      </c>
      <c r="J286" s="3"/>
      <c r="K286" s="40">
        <f t="shared" si="7"/>
        <v>284.39999999999998</v>
      </c>
      <c r="L286" s="1">
        <v>1</v>
      </c>
      <c r="M286" s="1">
        <v>2</v>
      </c>
      <c r="N286" s="1">
        <v>3</v>
      </c>
      <c r="O286" s="1">
        <v>2</v>
      </c>
      <c r="P286" s="1">
        <v>1</v>
      </c>
    </row>
    <row r="287" spans="1:16" s="36" customFormat="1">
      <c r="A287" s="36" t="s">
        <v>473</v>
      </c>
      <c r="B287" s="36" t="s">
        <v>477</v>
      </c>
      <c r="C287" s="1"/>
      <c r="D287" s="1" t="s">
        <v>478</v>
      </c>
      <c r="E287" s="39">
        <v>40800</v>
      </c>
      <c r="F287" s="39">
        <v>100</v>
      </c>
      <c r="G287" s="1">
        <v>2</v>
      </c>
      <c r="H287" s="3">
        <v>2</v>
      </c>
      <c r="I287" s="3">
        <f t="shared" si="6"/>
        <v>4</v>
      </c>
      <c r="J287" s="3"/>
      <c r="K287" s="40">
        <f t="shared" si="7"/>
        <v>102</v>
      </c>
      <c r="L287" s="1">
        <v>1</v>
      </c>
      <c r="M287" s="1">
        <v>2</v>
      </c>
      <c r="N287" s="1">
        <v>3</v>
      </c>
      <c r="O287" s="1">
        <v>2</v>
      </c>
      <c r="P287" s="1">
        <v>1</v>
      </c>
    </row>
    <row r="288" spans="1:16" s="36" customFormat="1">
      <c r="A288" s="36" t="s">
        <v>473</v>
      </c>
      <c r="B288" s="36" t="s">
        <v>479</v>
      </c>
      <c r="C288" s="1"/>
      <c r="D288" s="1" t="s">
        <v>480</v>
      </c>
      <c r="E288" s="39">
        <f>(560+650*2)*1.2</f>
        <v>2232</v>
      </c>
      <c r="F288" s="39">
        <v>2</v>
      </c>
      <c r="G288" s="1">
        <v>1</v>
      </c>
      <c r="H288" s="3">
        <v>5</v>
      </c>
      <c r="I288" s="3">
        <f t="shared" si="6"/>
        <v>5</v>
      </c>
      <c r="J288" s="3"/>
      <c r="K288" s="40">
        <f t="shared" si="7"/>
        <v>223.2</v>
      </c>
      <c r="L288" s="1">
        <v>1</v>
      </c>
      <c r="M288" s="1">
        <v>2</v>
      </c>
      <c r="N288" s="1">
        <v>3</v>
      </c>
      <c r="O288" s="1">
        <v>2</v>
      </c>
      <c r="P288" s="1">
        <v>1</v>
      </c>
    </row>
    <row r="289" spans="1:16" s="36" customFormat="1">
      <c r="A289" s="36" t="s">
        <v>473</v>
      </c>
      <c r="B289" s="36" t="s">
        <v>479</v>
      </c>
      <c r="C289" s="1"/>
      <c r="D289" s="1" t="s">
        <v>481</v>
      </c>
      <c r="E289" s="39">
        <f>(560+650*2)*1.2</f>
        <v>2232</v>
      </c>
      <c r="F289" s="39">
        <v>2</v>
      </c>
      <c r="G289" s="1">
        <v>1</v>
      </c>
      <c r="H289" s="3">
        <v>5</v>
      </c>
      <c r="I289" s="3">
        <f t="shared" si="6"/>
        <v>5</v>
      </c>
      <c r="J289" s="3"/>
      <c r="K289" s="40">
        <f t="shared" si="7"/>
        <v>223.2</v>
      </c>
      <c r="L289" s="1">
        <v>1</v>
      </c>
      <c r="M289" s="1">
        <v>2</v>
      </c>
      <c r="N289" s="1">
        <v>3</v>
      </c>
      <c r="O289" s="1">
        <v>2</v>
      </c>
      <c r="P289" s="1">
        <v>1</v>
      </c>
    </row>
    <row r="290" spans="1:16" s="36" customFormat="1">
      <c r="A290" s="36" t="s">
        <v>473</v>
      </c>
      <c r="B290" s="36" t="s">
        <v>479</v>
      </c>
      <c r="C290" s="1"/>
      <c r="D290" s="1" t="s">
        <v>482</v>
      </c>
      <c r="E290" s="39">
        <f>(840+650*3)*1.2</f>
        <v>3348</v>
      </c>
      <c r="F290" s="39">
        <v>3</v>
      </c>
      <c r="G290" s="1">
        <v>1</v>
      </c>
      <c r="H290" s="3">
        <v>5</v>
      </c>
      <c r="I290" s="3">
        <f t="shared" si="6"/>
        <v>5</v>
      </c>
      <c r="J290" s="3"/>
      <c r="K290" s="40">
        <f t="shared" si="7"/>
        <v>223.2</v>
      </c>
      <c r="L290" s="1">
        <v>1</v>
      </c>
      <c r="M290" s="1">
        <v>2</v>
      </c>
      <c r="N290" s="1">
        <v>3</v>
      </c>
      <c r="O290" s="1">
        <v>2</v>
      </c>
      <c r="P290" s="1">
        <v>1</v>
      </c>
    </row>
    <row r="291" spans="1:16" s="36" customFormat="1">
      <c r="A291" s="36" t="s">
        <v>473</v>
      </c>
      <c r="B291" s="36" t="s">
        <v>479</v>
      </c>
      <c r="C291" s="1"/>
      <c r="D291" s="1" t="s">
        <v>483</v>
      </c>
      <c r="E291" s="39">
        <f>(900+650*3)*1.2</f>
        <v>3420</v>
      </c>
      <c r="F291" s="39">
        <v>3</v>
      </c>
      <c r="G291" s="1">
        <v>1</v>
      </c>
      <c r="H291" s="3">
        <v>5</v>
      </c>
      <c r="I291" s="3">
        <f t="shared" si="6"/>
        <v>5</v>
      </c>
      <c r="J291" s="3"/>
      <c r="K291" s="40">
        <f t="shared" si="7"/>
        <v>228</v>
      </c>
      <c r="L291" s="1">
        <v>1</v>
      </c>
      <c r="M291" s="1">
        <v>2</v>
      </c>
      <c r="N291" s="1">
        <v>3</v>
      </c>
      <c r="O291" s="1">
        <v>2</v>
      </c>
      <c r="P291" s="1">
        <v>1</v>
      </c>
    </row>
    <row r="292" spans="1:16" s="36" customFormat="1" ht="30">
      <c r="A292" s="36" t="s">
        <v>484</v>
      </c>
      <c r="B292" s="36" t="s">
        <v>485</v>
      </c>
      <c r="C292" s="1"/>
      <c r="D292" s="1" t="s">
        <v>486</v>
      </c>
      <c r="E292" s="39">
        <v>10800</v>
      </c>
      <c r="F292" s="39">
        <v>60</v>
      </c>
      <c r="G292" s="1">
        <v>1</v>
      </c>
      <c r="H292" s="3">
        <v>2</v>
      </c>
      <c r="I292" s="3">
        <f t="shared" si="6"/>
        <v>2</v>
      </c>
      <c r="J292" s="3"/>
      <c r="K292" s="40">
        <f t="shared" si="7"/>
        <v>90</v>
      </c>
      <c r="L292" s="1">
        <v>1</v>
      </c>
      <c r="M292" s="1">
        <v>2</v>
      </c>
      <c r="N292" s="1">
        <v>3</v>
      </c>
      <c r="O292" s="1">
        <v>2</v>
      </c>
      <c r="P292" s="1">
        <v>1</v>
      </c>
    </row>
    <row r="293" spans="1:16" s="36" customFormat="1" ht="30">
      <c r="A293" s="36" t="s">
        <v>484</v>
      </c>
      <c r="B293" s="36" t="s">
        <v>485</v>
      </c>
      <c r="C293" s="1"/>
      <c r="D293" s="1" t="s">
        <v>487</v>
      </c>
      <c r="E293" s="39">
        <v>1320</v>
      </c>
      <c r="F293" s="39">
        <v>25</v>
      </c>
      <c r="G293" s="1">
        <v>1</v>
      </c>
      <c r="H293" s="3">
        <v>2</v>
      </c>
      <c r="I293" s="3">
        <f t="shared" si="6"/>
        <v>2</v>
      </c>
      <c r="J293" s="3"/>
      <c r="K293" s="40">
        <f t="shared" si="7"/>
        <v>26.4</v>
      </c>
      <c r="L293" s="1">
        <v>1</v>
      </c>
      <c r="M293" s="1">
        <v>1</v>
      </c>
      <c r="N293" s="1">
        <v>2</v>
      </c>
      <c r="O293" s="1">
        <v>2</v>
      </c>
      <c r="P293" s="1">
        <v>2</v>
      </c>
    </row>
    <row r="294" spans="1:16" s="36" customFormat="1" ht="45">
      <c r="A294" s="36" t="s">
        <v>484</v>
      </c>
      <c r="B294" s="36" t="s">
        <v>488</v>
      </c>
      <c r="C294" s="1"/>
      <c r="D294" s="1" t="s">
        <v>489</v>
      </c>
      <c r="E294" s="39">
        <v>1080</v>
      </c>
      <c r="F294" s="39">
        <v>90</v>
      </c>
      <c r="G294" s="1">
        <v>1</v>
      </c>
      <c r="H294" s="3">
        <v>1</v>
      </c>
      <c r="I294" s="3">
        <f t="shared" si="6"/>
        <v>1</v>
      </c>
      <c r="J294" s="3"/>
      <c r="K294" s="40">
        <f t="shared" si="7"/>
        <v>12</v>
      </c>
      <c r="L294" s="1">
        <v>1</v>
      </c>
      <c r="M294" s="1">
        <v>1</v>
      </c>
      <c r="N294" s="1">
        <v>2</v>
      </c>
      <c r="O294" s="1">
        <v>2</v>
      </c>
      <c r="P294" s="1">
        <v>2</v>
      </c>
    </row>
    <row r="295" spans="1:16" s="36" customFormat="1" ht="45">
      <c r="A295" s="36" t="s">
        <v>484</v>
      </c>
      <c r="B295" s="36" t="s">
        <v>488</v>
      </c>
      <c r="C295" s="1"/>
      <c r="D295" s="1" t="s">
        <v>490</v>
      </c>
      <c r="E295" s="39">
        <v>3240</v>
      </c>
      <c r="F295" s="39">
        <v>90</v>
      </c>
      <c r="G295" s="1">
        <v>1</v>
      </c>
      <c r="H295" s="3">
        <v>3</v>
      </c>
      <c r="I295" s="3">
        <f t="shared" si="6"/>
        <v>3</v>
      </c>
      <c r="J295" s="3"/>
      <c r="K295" s="40">
        <f t="shared" si="7"/>
        <v>12</v>
      </c>
      <c r="L295" s="1">
        <v>1</v>
      </c>
      <c r="M295" s="1">
        <v>1</v>
      </c>
      <c r="N295" s="1">
        <v>2</v>
      </c>
      <c r="O295" s="1">
        <v>2</v>
      </c>
      <c r="P295" s="1">
        <v>2</v>
      </c>
    </row>
    <row r="296" spans="1:16">
      <c r="E296" s="39"/>
      <c r="F296" s="41"/>
    </row>
    <row r="297" spans="1:16" hidden="1"/>
    <row r="298" spans="1:16" hidden="1"/>
    <row r="299" spans="1:16" hidden="1"/>
    <row r="300" spans="1:16" hidden="1"/>
    <row r="301" spans="1:16" hidden="1"/>
    <row r="302" spans="1:16" hidden="1"/>
    <row r="303" spans="1:16" hidden="1"/>
    <row r="304" spans="1:16"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sheetData>
  <autoFilter ref="A42:Q295">
    <sortState ref="A35:S298">
      <sortCondition descending="1" ref="E34:E298"/>
    </sortState>
  </autoFilter>
  <dataConsolid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дейност 1</vt:lpstr>
      <vt:lpstr>Train STAT</vt:lpstr>
    </vt:vector>
  </TitlesOfParts>
  <Company>AFA OOD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Mihova</dc:creator>
  <cp:lastModifiedBy>Monika Mihova</cp:lastModifiedBy>
  <dcterms:created xsi:type="dcterms:W3CDTF">2015-03-19T14:31:23Z</dcterms:created>
  <dcterms:modified xsi:type="dcterms:W3CDTF">2015-03-28T21:22:17Z</dcterms:modified>
</cp:coreProperties>
</file>